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caixa.sharepoint.com/sites/Arquivos7074/Documentos Compartilhados/CELOG03 - Engenharia e Arquitetura/ARP/SCE CLIMATIZAÇÃO/2026/ARP SCE CLI SP Centro/ANEXO II/"/>
    </mc:Choice>
  </mc:AlternateContent>
  <xr:revisionPtr revIDLastSave="1215" documentId="13_ncr:1_{39BEB67A-086B-4CEE-9386-403FF2765337}" xr6:coauthVersionLast="47" xr6:coauthVersionMax="47" xr10:uidLastSave="{4A3AA69D-DFA9-4D51-9FCF-48F365F4841B}"/>
  <bookViews>
    <workbookView xWindow="-120" yWindow="-120" windowWidth="24240" windowHeight="13020" xr2:uid="{A654AD99-8F63-48EF-88B6-7679AE974075}"/>
  </bookViews>
  <sheets>
    <sheet name="RESUMO" sheetId="7" r:id="rId1"/>
    <sheet name="ANALÍTICO" sheetId="8" r:id="rId2"/>
    <sheet name="ENCARGOS" sheetId="9" r:id="rId3"/>
    <sheet name=" BDI" sheetId="10"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A" localSheetId="3">#REF!</definedName>
    <definedName name="\A" localSheetId="1">#REF!</definedName>
    <definedName name="\A" localSheetId="2">#REF!</definedName>
    <definedName name="\A" localSheetId="0">#REF!</definedName>
    <definedName name="\A">#REF!</definedName>
    <definedName name="\B" localSheetId="3">#REF!</definedName>
    <definedName name="\B">#REF!</definedName>
    <definedName name="\C" localSheetId="3">#REF!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_xlnm__FilterDatabase">#N/A</definedName>
    <definedName name="__xlnm_Print_Area">#N/A</definedName>
    <definedName name="__xlnm_Print_Area_1">#N/A</definedName>
    <definedName name="__xlnm_Print_Area_2">#N/A</definedName>
    <definedName name="__xlnm_Print_Area_3">#N/A</definedName>
    <definedName name="__xlnm_Print_Titles">#N/A</definedName>
    <definedName name="_1_xlnm__FilterDatabase_1">#N/A</definedName>
    <definedName name="_10Excel_BuiltIn__FilterDatabase_2">#N/A</definedName>
    <definedName name="_11Excel_BuiltIn__FilterDatabase_3">#N/A</definedName>
    <definedName name="_12Excel_BuiltIn__FilterDatabase_1_1_1_1_1_1_1_1">#N/A</definedName>
    <definedName name="_13Excel_BuiltIn__FilterDatabase_1_1_1_1_1_1_1_2">#N/A</definedName>
    <definedName name="_14Excel_BuiltIn__FilterDatabase_1_1_1_1_1_1_1_3">#N/A</definedName>
    <definedName name="_15Excel_BuiltIn__FilterDatabase_1_1_1_1_1_1_1_4">#N/A</definedName>
    <definedName name="_16Excel_BuiltIn__FilterDatabase_3_1_1">#N/A</definedName>
    <definedName name="_17Excel_BuiltIn__FilterDatabase_3_1_2">#N/A</definedName>
    <definedName name="_18Excel_BuiltIn__FilterDatabase_3_1_3">#N/A</definedName>
    <definedName name="_19Excel_BuiltIn__FilterDatabase_3_1_4">#N/A</definedName>
    <definedName name="_2_xlnm__FilterDatabase_2">#N/A</definedName>
    <definedName name="_20Excel_BuiltIn__FilterDatabase_3_1_1_1_1_1">#N/A</definedName>
    <definedName name="_21Excel_BuiltIn__FilterDatabase_3_1_1_1_1_2">#N/A</definedName>
    <definedName name="_22Excel_BuiltIn__FilterDatabase_3_1_1_1_1_3">#N/A</definedName>
    <definedName name="_23Excel_BuiltIn__FilterDatabase_3_1_1_1_1_4">#N/A</definedName>
    <definedName name="_24Excel_BuiltIn_Print_Area_2">#N/A</definedName>
    <definedName name="_25Excel_BuiltIn_Print_Area_3">#N/A</definedName>
    <definedName name="_26Excel_BuiltIn_Print_Area_4">#N/A</definedName>
    <definedName name="_27Excel_BuiltIn_Print_Area_5">#N/A</definedName>
    <definedName name="_28Excel_BuiltIn_Print_Area_2_1_1">#N/A</definedName>
    <definedName name="_29Excel_BuiltIn_Print_Area_2_1_2">#N/A</definedName>
    <definedName name="_3_xlnm__FilterDatabase_3">#N/A</definedName>
    <definedName name="_30Excel_BuiltIn_Print_Area_2_1_3">#N/A</definedName>
    <definedName name="_31Excel_BuiltIn_Print_Area_2_1_4">#N/A</definedName>
    <definedName name="_32Excel_BuiltIn_Print_Titles_1">#N/A</definedName>
    <definedName name="_33Excel_BuiltIn_Print_Titles_2">#N/A</definedName>
    <definedName name="_34Excel_BuiltIn_Print_Titles_3">#N/A</definedName>
    <definedName name="_3Excel_BuiltIn_Print_Titles_2_1" localSheetId="3">#REF!,#REF!</definedName>
    <definedName name="_3Excel_BuiltIn_Print_Titles_2_1" localSheetId="1">#REF!,#REF!</definedName>
    <definedName name="_3Excel_BuiltIn_Print_Titles_2_1" localSheetId="2">#REF!,#REF!</definedName>
    <definedName name="_3Excel_BuiltIn_Print_Titles_2_1" localSheetId="0">#REF!,#REF!</definedName>
    <definedName name="_3Excel_BuiltIn_Print_Titles_2_1">#REF!,#REF!</definedName>
    <definedName name="_4_xlnm__FilterDatabase_4">#N/A</definedName>
    <definedName name="_5_xlnm_Print_Area_1_1">#N/A</definedName>
    <definedName name="_6_xlnm_Print_Area_1_2">#N/A</definedName>
    <definedName name="_7_xlnm_Print_Area_1_3">#N/A</definedName>
    <definedName name="_8_xlnm_Print_Area_1_4">#N/A</definedName>
    <definedName name="_9Excel_BuiltIn__FilterDatabase_1">#N/A</definedName>
    <definedName name="_ACR10" localSheetId="3">#REF!</definedName>
    <definedName name="_ACR10">#REF!</definedName>
    <definedName name="_ACR15" localSheetId="3">#REF!</definedName>
    <definedName name="_ACR15">#REF!</definedName>
    <definedName name="_acr20" localSheetId="3">#REF!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QT100" localSheetId="3">#REF!</definedName>
    <definedName name="_QT100" localSheetId="1">#REF!</definedName>
    <definedName name="_QT100" localSheetId="2">#REF!</definedName>
    <definedName name="_QT100" localSheetId="0">#REF!</definedName>
    <definedName name="_QT100">#REF!</definedName>
    <definedName name="_QT2" localSheetId="3">#REF!</definedName>
    <definedName name="_QT2">#REF!</definedName>
    <definedName name="_QT3" localSheetId="3">#REF!</definedName>
    <definedName name="_QT3">#REF!</definedName>
    <definedName name="_QT4">#REF!</definedName>
    <definedName name="_QT50">#REF!</definedName>
    <definedName name="_QT75">#REF!</definedName>
    <definedName name="_T">#REF!</definedName>
    <definedName name="a">#REF!</definedName>
    <definedName name="aa" localSheetId="3" hidden="1">'[1]DI-STP - PMS'!#REF!</definedName>
    <definedName name="aa" localSheetId="1" hidden="1">'[1]DI-STP - PMS'!#REF!</definedName>
    <definedName name="aa" localSheetId="2" hidden="1">'[1]DI-STP - PMS'!#REF!</definedName>
    <definedName name="aa" localSheetId="0" hidden="1">'[1]DI-STP - PMS'!#REF!</definedName>
    <definedName name="aa" hidden="1">'[1]DI-STP - PMS'!#REF!</definedName>
    <definedName name="aaa" localSheetId="3">#REF!</definedName>
    <definedName name="aaa" localSheetId="1">#REF!</definedName>
    <definedName name="aaa" localSheetId="2">#REF!</definedName>
    <definedName name="aaa" localSheetId="0">#REF!</definedName>
    <definedName name="aaa">#REF!</definedName>
    <definedName name="aaaaaaaaaaaaaaaaaaaaaaa" localSheetId="3" hidden="1">'[1]DI-STP - PMS'!#REF!</definedName>
    <definedName name="aaaaaaaaaaaaaaaaaaaaaaa" localSheetId="1" hidden="1">'[1]DI-STP - PMS'!#REF!</definedName>
    <definedName name="aaaaaaaaaaaaaaaaaaaaaaa" localSheetId="2" hidden="1">'[1]DI-STP - PMS'!#REF!</definedName>
    <definedName name="aaaaaaaaaaaaaaaaaaaaaaa" localSheetId="0" hidden="1">'[1]DI-STP - PMS'!#REF!</definedName>
    <definedName name="aaaaaaaaaaaaaaaaaaaaaaa" hidden="1">'[1]DI-STP - PMS'!#REF!</definedName>
    <definedName name="abebqt" localSheetId="3">#REF!</definedName>
    <definedName name="abebqt" localSheetId="1">#REF!</definedName>
    <definedName name="abebqt" localSheetId="2">#REF!</definedName>
    <definedName name="abebqt" localSheetId="0">#REF!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localSheetId="3" hidden="1">'[1]DI-STP - PMS'!#REF!</definedName>
    <definedName name="adda" localSheetId="1" hidden="1">'[1]DI-STP - PMS'!#REF!</definedName>
    <definedName name="adda" localSheetId="2" hidden="1">'[1]DI-STP - PMS'!#REF!</definedName>
    <definedName name="adda" localSheetId="0" hidden="1">'[1]DI-STP - PMS'!#REF!</definedName>
    <definedName name="adda" hidden="1">'[1]DI-STP - PMS'!#REF!</definedName>
    <definedName name="ADUCQT" localSheetId="3">#REF!</definedName>
    <definedName name="ADUCQT" localSheetId="1">#REF!</definedName>
    <definedName name="ADUCQT" localSheetId="2">#REF!</definedName>
    <definedName name="ADUCQT" localSheetId="0">#REF!</definedName>
    <definedName name="ADUCQT">#REF!</definedName>
    <definedName name="AEHA" localSheetId="3" hidden="1">'[1]DI-STP - PMS'!#REF!</definedName>
    <definedName name="AEHA" localSheetId="1" hidden="1">'[1]DI-STP - PMS'!#REF!</definedName>
    <definedName name="AEHA" localSheetId="2" hidden="1">'[1]DI-STP - PMS'!#REF!</definedName>
    <definedName name="AEHA" localSheetId="0" hidden="1">'[1]DI-STP - PMS'!#REF!</definedName>
    <definedName name="AEHA" hidden="1">'[1]DI-STP - PMS'!#REF!</definedName>
    <definedName name="afo" localSheetId="3">#REF!</definedName>
    <definedName name="afo" localSheetId="1">#REF!</definedName>
    <definedName name="afo" localSheetId="2">#REF!</definedName>
    <definedName name="afo" localSheetId="0">#REF!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 BDI'!$A$1:$O$51</definedName>
    <definedName name="_xlnm.Print_Area" localSheetId="1">ANALÍTICO!$A$1:$P$447</definedName>
    <definedName name="_xlnm.Print_Area" localSheetId="2">ENCARGOS!$A$1:$F$49</definedName>
    <definedName name="_xlnm.Print_Area" localSheetId="0">RESUMO!$A$1:$F$38</definedName>
    <definedName name="Área_impressão_IM" localSheetId="3">#REF!</definedName>
    <definedName name="Área_impressão_IM" localSheetId="1">#REF!</definedName>
    <definedName name="Área_impressão_IM" localSheetId="2">#REF!</definedName>
    <definedName name="Área_impressão_IM" localSheetId="0">#REF!</definedName>
    <definedName name="Área_impressão_IM">#REF!</definedName>
    <definedName name="ARQ" localSheetId="3">#REF!</definedName>
    <definedName name="ARQ">#REF!</definedName>
    <definedName name="ARQERR" localSheetId="3">#REF!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DIEQUIP" localSheetId="3">' BDI'!$O$30</definedName>
    <definedName name="BDIEQUIP" localSheetId="1">'[2] BDI'!$O$31</definedName>
    <definedName name="BDIEQUIP" localSheetId="2">'[2] BDI'!$O$31</definedName>
    <definedName name="BDIEQUIP" localSheetId="0">'[2] BDI'!$O$31</definedName>
    <definedName name="BDIEQUIP">#REF!</definedName>
    <definedName name="BDIMAT" localSheetId="3">' BDI'!$J$30</definedName>
    <definedName name="BDIMAT" localSheetId="1">'[2] BDI'!$J$31</definedName>
    <definedName name="BDIMAT" localSheetId="2">'[2] BDI'!$J$31</definedName>
    <definedName name="BDIMAT" localSheetId="0">'[2] BDI'!$J$31</definedName>
    <definedName name="BDIMAT">#REF!</definedName>
    <definedName name="BDIMO" localSheetId="3">' BDI'!$E$30</definedName>
    <definedName name="BDIMO" localSheetId="1">'[2] BDI'!$E$31</definedName>
    <definedName name="BDIMO" localSheetId="2">'[2] BDI'!$E$31</definedName>
    <definedName name="BDIMO" localSheetId="0">'[2] BDI'!$E$31</definedName>
    <definedName name="BDIMO">#REF!</definedName>
    <definedName name="bebqt" localSheetId="3">#REF!</definedName>
    <definedName name="bebqt" localSheetId="1">#REF!</definedName>
    <definedName name="bebqt" localSheetId="2">#REF!</definedName>
    <definedName name="bebqt" localSheetId="0">#REF!</definedName>
    <definedName name="bebqt">#REF!</definedName>
    <definedName name="BuiltIn_Print_Area" localSheetId="3">#REF!</definedName>
    <definedName name="BuiltIn_Print_Area" localSheetId="1">#REF!</definedName>
    <definedName name="BuiltIn_Print_Area" localSheetId="2">#REF!</definedName>
    <definedName name="BuiltIn_Print_Area" localSheetId="0">#REF!</definedName>
    <definedName name="BuiltIn_Print_Area">#REF!</definedName>
    <definedName name="BuiltIn_Print_Area___0" localSheetId="3">#REF!</definedName>
    <definedName name="BuiltIn_Print_Area___0" localSheetId="1">#REF!</definedName>
    <definedName name="BuiltIn_Print_Area___0" localSheetId="2">#REF!</definedName>
    <definedName name="BuiltIn_Print_Area___0" localSheetId="0">#REF!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#N/A</definedName>
    <definedName name="Excel_BuiltIn__FilterDatabase_1">"#REF!"</definedName>
    <definedName name="Excel_BuiltIn__FilterDatabase_1_1">"#REF!"</definedName>
    <definedName name="Excel_BuiltIn__FilterDatabase_1_1_1" localSheetId="3">#REF!</definedName>
    <definedName name="Excel_BuiltIn__FilterDatabase_1_1_1">"#REF!"</definedName>
    <definedName name="Excel_BuiltIn__FilterDatabase_1_1_1_1" localSheetId="3">#REF!</definedName>
    <definedName name="Excel_BuiltIn__FilterDatabase_1_1_1_1">"#REF!"</definedName>
    <definedName name="Excel_BuiltIn__FilterDatabase_1_1_1_1_1" localSheetId="3">#REF!</definedName>
    <definedName name="Excel_BuiltIn__FilterDatabase_1_1_1_1_1">"#REF!"</definedName>
    <definedName name="Excel_BuiltIn__FilterDatabase_1_1_1_1_1_1" localSheetId="3">#REF!</definedName>
    <definedName name="Excel_BuiltIn__FilterDatabase_1_1_1_1_1_1">"#REF!"</definedName>
    <definedName name="Excel_BuiltIn__FilterDatabase_1_1_1_1_1_1_1" localSheetId="3">#REF!</definedName>
    <definedName name="Excel_BuiltIn__FilterDatabase_1_1_1_1_1_1_1">#N/A</definedName>
    <definedName name="Excel_BuiltIn__FilterDatabase_1_1_1_1_1_1_1_1">"#REF!"</definedName>
    <definedName name="Excel_BuiltIn__FilterDatabase_1_1_1_1_1_1_1_1_1">"#REF!"</definedName>
    <definedName name="Excel_BuiltIn__FilterDatabase_1_1_1_1_1_1_1_1_2">"#REF!"</definedName>
    <definedName name="Excel_BuiltIn__FilterDatabase_1_1_1_1_1_1_1_2">"#REF!"</definedName>
    <definedName name="Excel_BuiltIn__FilterDatabase_1_1_1_1_1_1_2">"#REF!"</definedName>
    <definedName name="Excel_BuiltIn__FilterDatabase_1_1_1_1_1_2">"#REF!"</definedName>
    <definedName name="Excel_BuiltIn__FilterDatabase_1_1_1_1_2">"#REF!"</definedName>
    <definedName name="Excel_BuiltIn__FilterDatabase_1_1_2">"#REF!"</definedName>
    <definedName name="Excel_BuiltIn__FilterDatabase_2_1">"#REF!"</definedName>
    <definedName name="Excel_BuiltIn__FilterDatabase_2_1_1">"#REF!"</definedName>
    <definedName name="Excel_BuiltIn__FilterDatabase_2_1_1_1">"#REF!"</definedName>
    <definedName name="Excel_BuiltIn__FilterDatabase_2_1_1_1_1">"#REF!"</definedName>
    <definedName name="Excel_BuiltIn__FilterDatabase_2_1_1_1_1_1">"#REF!"</definedName>
    <definedName name="Excel_BuiltIn__FilterDatabase_2_1_1_1_1_1_1" localSheetId="3">#REF!</definedName>
    <definedName name="Excel_BuiltIn__FilterDatabase_2_1_1_1_1_1_1">"#REF!"</definedName>
    <definedName name="Excel_BuiltIn__FilterDatabase_2_1_1_1_1_1_1_1">"#REF!"</definedName>
    <definedName name="Excel_BuiltIn__FilterDatabase_2_1_1_1_1_1_1_1_1">"#REF!"</definedName>
    <definedName name="Excel_BuiltIn__FilterDatabase_2_1_1_1_1_1_1_1_1_1">"#REF!"</definedName>
    <definedName name="Excel_BuiltIn__FilterDatabase_2_1_2">"#REF!"</definedName>
    <definedName name="Excel_BuiltIn__FilterDatabase_3" localSheetId="3">#REF!</definedName>
    <definedName name="Excel_BuiltIn__FilterDatabase_3">"#REF!"</definedName>
    <definedName name="Excel_BuiltIn__FilterDatabase_3_1" localSheetId="3">#REF!</definedName>
    <definedName name="Excel_BuiltIn__FilterDatabase_3_1">#N/A</definedName>
    <definedName name="Excel_BuiltIn__FilterDatabase_3_1_1">"#REF!"</definedName>
    <definedName name="Excel_BuiltIn__FilterDatabase_3_1_1_1" localSheetId="3">#REF!</definedName>
    <definedName name="Excel_BuiltIn__FilterDatabase_3_1_1_1">"#REF!"</definedName>
    <definedName name="Excel_BuiltIn__FilterDatabase_3_1_1_1_1">#N/A</definedName>
    <definedName name="Excel_BuiltIn__FilterDatabase_3_1_1_1_2">"#REF!"</definedName>
    <definedName name="Excel_BuiltIn__FilterDatabase_4" localSheetId="3">#REF!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 localSheetId="3">#REF!</definedName>
    <definedName name="Excel_BuiltIn__FilterDatabase_5">"#REF!"</definedName>
    <definedName name="Excel_BuiltIn__FilterDatabase_5_1">"#REF!"</definedName>
    <definedName name="Excel_BuiltIn_Print_Area">#N/A</definedName>
    <definedName name="Excel_BuiltIn_Print_Area_1" localSheetId="3">#REF!</definedName>
    <definedName name="Excel_BuiltIn_Print_Area_1">#REF!</definedName>
    <definedName name="Excel_BuiltIn_Print_Area_1_1" localSheetId="3">#REF!</definedName>
    <definedName name="Excel_BuiltIn_Print_Area_1_1">"#REF!"</definedName>
    <definedName name="Excel_BuiltIn_Print_Area_1_1_1" localSheetId="3">#REF!</definedName>
    <definedName name="Excel_BuiltIn_Print_Area_1_1_1">#N/A</definedName>
    <definedName name="Excel_BuiltIn_Print_Area_1_1_1_1" localSheetId="3">#REF!</definedName>
    <definedName name="Excel_BuiltIn_Print_Area_1_1_1_1">"#REF!"</definedName>
    <definedName name="Excel_BuiltIn_Print_Area_1_1_1_1_1" localSheetId="3">#REF!</definedName>
    <definedName name="Excel_BuiltIn_Print_Area_1_1_1_1_1">"#REF!"</definedName>
    <definedName name="Excel_BuiltIn_Print_Area_1_1_1_1_1_1" localSheetId="3">#REF!</definedName>
    <definedName name="Excel_BuiltIn_Print_Area_1_1_1_1_1_1">"#REF!"</definedName>
    <definedName name="Excel_BuiltIn_Print_Area_1_1_1_1_1_1_1" localSheetId="3">#REF!</definedName>
    <definedName name="Excel_BuiltIn_Print_Area_1_1_1_1_1_1_1">"#REF!"</definedName>
    <definedName name="Excel_BuiltIn_Print_Area_1_1_1_1_1_1_1_1" localSheetId="3">#REF!</definedName>
    <definedName name="Excel_BuiltIn_Print_Area_1_1_1_1_1_1_1_1">"#REF!"</definedName>
    <definedName name="Excel_BuiltIn_Print_Area_1_1_1_1_1_1_1_1_1" localSheetId="3">#REF!</definedName>
    <definedName name="Excel_BuiltIn_Print_Area_1_1_1_1_1_1_1_1_1">"#REF!"</definedName>
    <definedName name="Excel_BuiltIn_Print_Area_1_1_1_1_1_1_1_1_1_1" localSheetId="3">#REF!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2">"#REF!"</definedName>
    <definedName name="Excel_BuiltIn_Print_Area_1_1_1_1_1_1_1_1_1_1_2">"#REF!"</definedName>
    <definedName name="Excel_BuiltIn_Print_Area_1_1_1_1_1_1_1_1_1_2">"#REF!"</definedName>
    <definedName name="Excel_BuiltIn_Print_Area_1_1_1_1_1_1_1_1_2">"#REF!"</definedName>
    <definedName name="Excel_BuiltIn_Print_Area_1_1_1_1_1_1_1_2">"#REF!"</definedName>
    <definedName name="Excel_BuiltIn_Print_Area_1_1_1_1_1_1_2">"#REF!"</definedName>
    <definedName name="Excel_BuiltIn_Print_Area_1_1_1_1_1_2">"#REF!"</definedName>
    <definedName name="Excel_BuiltIn_Print_Area_1_1_1_1_2">"#REF!"</definedName>
    <definedName name="Excel_BuiltIn_Print_Area_1_1_1_2">"#REF!"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 localSheetId="3">#REF!</definedName>
    <definedName name="Excel_BuiltIn_Print_Area_2_1">#N/A</definedName>
    <definedName name="Excel_BuiltIn_Print_Area_2_1_1" localSheetId="3">#REF!</definedName>
    <definedName name="Excel_BuiltIn_Print_Area_2_1_1">"#REF!"</definedName>
    <definedName name="Excel_BuiltIn_Print_Area_2_1_1_1">"#REF!"</definedName>
    <definedName name="Excel_BuiltIn_Print_Area_2_1_1_2">"#REF!"</definedName>
    <definedName name="Excel_BuiltIn_Print_Area_3" localSheetId="3">#REF!</definedName>
    <definedName name="Excel_BuiltIn_Print_Area_3">#REF!</definedName>
    <definedName name="Excel_BuiltIn_Print_Area_3_1" localSheetId="3">#REF!</definedName>
    <definedName name="Excel_BuiltIn_Print_Area_3_1">"#REF!"</definedName>
    <definedName name="Excel_BuiltIn_Print_Area_3_1_1" localSheetId="3">#REF!</definedName>
    <definedName name="Excel_BuiltIn_Print_Area_3_1_1">"#REF!"</definedName>
    <definedName name="Excel_BuiltIn_Print_Area_3_1_1_1" localSheetId="3">#REF!</definedName>
    <definedName name="Excel_BuiltIn_Print_Area_3_1_1_1">"#REF!"</definedName>
    <definedName name="Excel_BuiltIn_Print_Area_3_1_1_1_1" localSheetId="3">#REF!</definedName>
    <definedName name="Excel_BuiltIn_Print_Area_3_1_1_1_1">"#REF!"</definedName>
    <definedName name="Excel_BuiltIn_Print_Area_3_1_1_1_1_1">"#REF!"</definedName>
    <definedName name="Excel_BuiltIn_Print_Area_3_1_1_1_1_1_1">"#REF!"</definedName>
    <definedName name="Excel_BuiltIn_Print_Area_3_1_1_1_1_1_2">"#REF!"</definedName>
    <definedName name="Excel_BuiltIn_Print_Area_3_1_1_1_1_2">"#REF!"</definedName>
    <definedName name="Excel_BuiltIn_Print_Area_3_1_1_1_2">"#REF!"</definedName>
    <definedName name="Excel_BuiltIn_Print_Area_3_1_1_2">"#REF!"</definedName>
    <definedName name="Excel_BuiltIn_Print_Area_4" localSheetId="3">#REF!</definedName>
    <definedName name="Excel_BuiltIn_Print_Area_4">#REF!</definedName>
    <definedName name="Excel_BuiltIn_Print_Area_4_1" localSheetId="3">#REF!</definedName>
    <definedName name="Excel_BuiltIn_Print_Area_4_1">"#REF!"</definedName>
    <definedName name="Excel_BuiltIn_Print_Area_4_1_1" localSheetId="3">"$#REF!.$A$1:$E$63"</definedName>
    <definedName name="Excel_BuiltIn_Print_Area_4_1_1">"#REF!"</definedName>
    <definedName name="Excel_BuiltIn_Print_Area_4_1_4" localSheetId="3">#REF!</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6_1">"#REF!"</definedName>
    <definedName name="Excel_BuiltIn_Print_Area_8" localSheetId="3">#REF!</definedName>
    <definedName name="Excel_BuiltIn_Print_Area_8">#REF!</definedName>
    <definedName name="Excel_BuiltIn_Print_Area_8_1">"#REF!"</definedName>
    <definedName name="Excel_BuiltIn_Print_Area_8_1_1">"#REF!"</definedName>
    <definedName name="Excel_BuiltIn_Print_Area_9" localSheetId="3">#REF!</definedName>
    <definedName name="Excel_BuiltIn_Print_Area_9">#REF!</definedName>
    <definedName name="Excel_BuiltIn_Print_Titles">#N/A</definedName>
    <definedName name="Excel_BuiltIn_Print_Titles_1" localSheetId="3">#REF!</definedName>
    <definedName name="Excel_BuiltIn_Print_Titles_1">#REF!</definedName>
    <definedName name="Excel_BuiltIn_Print_Titles_1___0">NA()</definedName>
    <definedName name="Excel_BuiltIn_Print_Titles_1___0___0">NA()</definedName>
    <definedName name="Excel_BuiltIn_Print_Titles_1_1" localSheetId="3">#REF!</definedName>
    <definedName name="Excel_BuiltIn_Print_Titles_1_1">"#REF!"</definedName>
    <definedName name="Excel_BuiltIn_Print_Titles_1_1_1" localSheetId="3">NA()</definedName>
    <definedName name="Excel_BuiltIn_Print_Titles_1_1_1">"#REF!"</definedName>
    <definedName name="Excel_BuiltIn_Print_Titles_1_1_1_1">"#REF!"</definedName>
    <definedName name="Excel_BuiltIn_Print_Titles_1_1_1_1_1">"#REF!"</definedName>
    <definedName name="Excel_BuiltIn_Print_Titles_1_1_1_1_2">"#REF!"</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 localSheetId="3">#REF!,#REF!</definedName>
    <definedName name="Excel_BuiltIn_Print_Titles_2_1">"#REF!"</definedName>
    <definedName name="Excel_BuiltIn_Print_Titles_2_1_1" localSheetId="3">#REF!,#REF!</definedName>
    <definedName name="Excel_BuiltIn_Print_Titles_2_1_1">"#REF!"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[3]Recuperada_Plan1!$A:$M,[3]Recuperada_Plan1!$1:$13</definedName>
    <definedName name="Excel_BuiltIn_Print_Titles_2_1_1_4" localSheetId="3">#REF!,#REF!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'[4]PLO Proprietário'!$A:$M,'[4]PLO Proprietário'!$A$1:$IR$13</definedName>
    <definedName name="Excel_BuiltIn_Print_Titles_2_1_3_1">'[4]PLO Proprietário'!$A$1:$M$64702,'[4]PLO Proprietário'!$A$1:$IR$13</definedName>
    <definedName name="Excel_BuiltIn_Print_Titles_2_1_4" localSheetId="3">#REF!,#REF!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 localSheetId="3">'[5]PLO 053 _ Licitação'!$A$1:$M$65530,'[5]PLO 053 _ Licitação'!$1:$12</definedName>
    <definedName name="Excel_BuiltIn_Print_Titles_3_1">"#REF!"</definedName>
    <definedName name="Excel_BuiltIn_Print_Titles_3_1_1" localSheetId="3">'[6]PLO Licitação'!$A:$M,'[6]PLO Licitação'!$1:$12</definedName>
    <definedName name="Excel_BuiltIn_Print_Titles_3_1_1">"#REF!"</definedName>
    <definedName name="Excel_BuiltIn_Print_Titles_4" localSheetId="3">#REF!</definedName>
    <definedName name="Excel_BuiltIn_Print_Titles_4">#REF!</definedName>
    <definedName name="Excel_BuiltIn_Print_Titles_4_1" localSheetId="3">#REF!</definedName>
    <definedName name="Excel_BuiltIn_Print_Titles_4_1">#REF!</definedName>
    <definedName name="Excel_BuiltIn_Print_Titles_4_1_1">"$#REF!.$A$1:$IV$8"</definedName>
    <definedName name="Excel_BuiltIn_Print_Titles_5">#REF!</definedName>
    <definedName name="Excel_BuiltIn_Print_Titles_8_1">[7]Estrutura!$A$1:$B$65520,[7]Estrutura!$1:$5</definedName>
    <definedName name="f" localSheetId="3">#REF!</definedName>
    <definedName name="f" localSheetId="1">#REF!</definedName>
    <definedName name="f" localSheetId="2">#REF!</definedName>
    <definedName name="f" localSheetId="0">#REF!</definedName>
    <definedName name="f">#REF!</definedName>
    <definedName name="fabio" localSheetId="3">#REF!</definedName>
    <definedName name="fabio">#REF!</definedName>
    <definedName name="fer">#REF!</definedName>
    <definedName name="fern">#REF!</definedName>
    <definedName name="ff">#REF!</definedName>
    <definedName name="FotoCivil">'[8]BANCO DE DADOS'!$A$3:$A$31</definedName>
    <definedName name="FOTOELETRICO">'[8]BANCO DE DADOS'!$A$36:$A$64</definedName>
    <definedName name="FOTOHIDRO">'[8]BANCO DE DADOS'!$A$68:$A$96</definedName>
    <definedName name="FOTOTELEFONIA">'[8]BANCO DE DADOS'!$A$101:$A$129</definedName>
    <definedName name="g" localSheetId="3">#REF!,#REF!</definedName>
    <definedName name="g" localSheetId="1">#REF!,#REF!</definedName>
    <definedName name="g" localSheetId="2">#REF!,#REF!</definedName>
    <definedName name="g" localSheetId="0">#REF!,#REF!</definedName>
    <definedName name="g">#REF!,#REF!</definedName>
    <definedName name="h" localSheetId="3">#REF!</definedName>
    <definedName name="h">#REF!</definedName>
    <definedName name="HOJE">#REF!</definedName>
    <definedName name="IMPF">#REF!</definedName>
    <definedName name="IMPI">#REF!</definedName>
    <definedName name="IndAmbiencia">'[9]FEC- Form'!$I$21:$I$24</definedName>
    <definedName name="IndRisco">'[9]FEC- Form'!$K$21:$K$24</definedName>
    <definedName name="ITEMCONT" localSheetId="3">#REF!</definedName>
    <definedName name="ITEMCONT" localSheetId="1">#REF!</definedName>
    <definedName name="ITEMCONT" localSheetId="2">#REF!</definedName>
    <definedName name="ITEMCONT" localSheetId="0">#REF!</definedName>
    <definedName name="ITEMCONT">#REF!</definedName>
    <definedName name="ITEMDER" localSheetId="3">#REF!</definedName>
    <definedName name="ITEMDER">#REF!</definedName>
    <definedName name="ITEMR20" localSheetId="3">#REF!</definedName>
    <definedName name="ITEMR20">#REF!</definedName>
    <definedName name="ITENS">#REF!</definedName>
    <definedName name="ITENS0">#REF!</definedName>
    <definedName name="ITENS1">#REF!</definedName>
    <definedName name="ITENSP">#REF!</definedName>
    <definedName name="ITENSPMED">#REF!</definedName>
    <definedName name="kapa">[10]Resumo!$K$7</definedName>
    <definedName name="LIN" localSheetId="3">#REF!</definedName>
    <definedName name="LIN" localSheetId="1">#REF!</definedName>
    <definedName name="LIN" localSheetId="2">#REF!</definedName>
    <definedName name="LIN" localSheetId="0">#REF!</definedName>
    <definedName name="LIN">#REF!</definedName>
    <definedName name="LISTSEL" localSheetId="3">#REF!</definedName>
    <definedName name="LISTSEL">#REF!</definedName>
    <definedName name="MARCAX" localSheetId="3">#REF!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TOTQTS" localSheetId="3">#REF!</definedName>
    <definedName name="TOTQTS">#REF!</definedName>
    <definedName name="TTT" localSheetId="3">#REF!</definedName>
    <definedName name="TTT">#REF!</definedName>
    <definedName name="TXTEQUIP" localSheetId="3">#REF!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8" l="1"/>
  <c r="S172" i="8" l="1"/>
  <c r="T172" i="8"/>
  <c r="U172" i="8"/>
  <c r="S173" i="8"/>
  <c r="T173" i="8"/>
  <c r="U173" i="8"/>
  <c r="S174" i="8"/>
  <c r="T174" i="8"/>
  <c r="U174" i="8"/>
  <c r="S175" i="8"/>
  <c r="T175" i="8"/>
  <c r="U175" i="8"/>
  <c r="S176" i="8"/>
  <c r="T176" i="8"/>
  <c r="U176" i="8"/>
  <c r="S177" i="8"/>
  <c r="T177" i="8"/>
  <c r="U177" i="8"/>
  <c r="L172" i="8"/>
  <c r="O172" i="8" s="1"/>
  <c r="L173" i="8"/>
  <c r="O173" i="8" s="1"/>
  <c r="L174" i="8"/>
  <c r="O174" i="8" s="1"/>
  <c r="L175" i="8"/>
  <c r="O175" i="8" s="1"/>
  <c r="L176" i="8"/>
  <c r="O176" i="8" s="1"/>
  <c r="X176" i="8" s="1"/>
  <c r="L177" i="8"/>
  <c r="O177" i="8" s="1"/>
  <c r="K172" i="8"/>
  <c r="N172" i="8" s="1"/>
  <c r="K173" i="8"/>
  <c r="N173" i="8" s="1"/>
  <c r="K174" i="8"/>
  <c r="N174" i="8" s="1"/>
  <c r="K175" i="8"/>
  <c r="N175" i="8" s="1"/>
  <c r="K176" i="8"/>
  <c r="N176" i="8" s="1"/>
  <c r="K177" i="8"/>
  <c r="J172" i="8"/>
  <c r="M172" i="8" s="1"/>
  <c r="J173" i="8"/>
  <c r="M173" i="8" s="1"/>
  <c r="J174" i="8"/>
  <c r="M174" i="8" s="1"/>
  <c r="J175" i="8"/>
  <c r="M175" i="8" s="1"/>
  <c r="J176" i="8"/>
  <c r="M176" i="8" s="1"/>
  <c r="V176" i="8" s="1"/>
  <c r="J177" i="8"/>
  <c r="M177" i="8" s="1"/>
  <c r="S15" i="8"/>
  <c r="S16" i="8"/>
  <c r="S17" i="8"/>
  <c r="S18" i="8"/>
  <c r="S19" i="8"/>
  <c r="S20" i="8"/>
  <c r="S21" i="8"/>
  <c r="S22" i="8"/>
  <c r="S23" i="8"/>
  <c r="S24" i="8"/>
  <c r="S25" i="8"/>
  <c r="S26" i="8"/>
  <c r="S27" i="8"/>
  <c r="S28" i="8"/>
  <c r="S29" i="8"/>
  <c r="S30" i="8"/>
  <c r="S31" i="8"/>
  <c r="S32" i="8"/>
  <c r="S33" i="8"/>
  <c r="S34" i="8"/>
  <c r="S35" i="8"/>
  <c r="S36" i="8"/>
  <c r="S37" i="8"/>
  <c r="S38" i="8"/>
  <c r="S39" i="8"/>
  <c r="S40" i="8"/>
  <c r="S41" i="8"/>
  <c r="S42" i="8"/>
  <c r="S43" i="8"/>
  <c r="S44" i="8"/>
  <c r="S45" i="8"/>
  <c r="S46" i="8"/>
  <c r="S47" i="8"/>
  <c r="S48" i="8"/>
  <c r="S49" i="8"/>
  <c r="S50" i="8"/>
  <c r="S51" i="8"/>
  <c r="S52" i="8"/>
  <c r="S53" i="8"/>
  <c r="S54" i="8"/>
  <c r="S55" i="8"/>
  <c r="S56" i="8"/>
  <c r="S57" i="8"/>
  <c r="S58" i="8"/>
  <c r="S59" i="8"/>
  <c r="S60" i="8"/>
  <c r="S61" i="8"/>
  <c r="S62" i="8"/>
  <c r="S63" i="8"/>
  <c r="S64" i="8"/>
  <c r="S65" i="8"/>
  <c r="S66" i="8"/>
  <c r="S67" i="8"/>
  <c r="S68" i="8"/>
  <c r="S69" i="8"/>
  <c r="S70" i="8"/>
  <c r="S71" i="8"/>
  <c r="S72" i="8"/>
  <c r="S73" i="8"/>
  <c r="S74" i="8"/>
  <c r="S75" i="8"/>
  <c r="S76" i="8"/>
  <c r="S77" i="8"/>
  <c r="S78" i="8"/>
  <c r="S79" i="8"/>
  <c r="S80" i="8"/>
  <c r="S81" i="8"/>
  <c r="S82" i="8"/>
  <c r="S83" i="8"/>
  <c r="S84" i="8"/>
  <c r="S85" i="8"/>
  <c r="S86" i="8"/>
  <c r="S87" i="8"/>
  <c r="S88" i="8"/>
  <c r="S89" i="8"/>
  <c r="S90" i="8"/>
  <c r="S91" i="8"/>
  <c r="S92" i="8"/>
  <c r="S93" i="8"/>
  <c r="S94" i="8"/>
  <c r="S95" i="8"/>
  <c r="S96" i="8"/>
  <c r="S97" i="8"/>
  <c r="S98" i="8"/>
  <c r="S99" i="8"/>
  <c r="S100" i="8"/>
  <c r="S101" i="8"/>
  <c r="S102" i="8"/>
  <c r="S103" i="8"/>
  <c r="S104" i="8"/>
  <c r="S105" i="8"/>
  <c r="S106" i="8"/>
  <c r="S107" i="8"/>
  <c r="S108" i="8"/>
  <c r="S109" i="8"/>
  <c r="S110" i="8"/>
  <c r="S111" i="8"/>
  <c r="S112" i="8"/>
  <c r="S113" i="8"/>
  <c r="S114" i="8"/>
  <c r="S115" i="8"/>
  <c r="S116" i="8"/>
  <c r="S117" i="8"/>
  <c r="U14" i="8"/>
  <c r="S386" i="8"/>
  <c r="T386" i="8"/>
  <c r="U386" i="8"/>
  <c r="S387" i="8"/>
  <c r="T387" i="8"/>
  <c r="U387" i="8"/>
  <c r="S388" i="8"/>
  <c r="T388" i="8"/>
  <c r="U388" i="8"/>
  <c r="S389" i="8"/>
  <c r="T389" i="8"/>
  <c r="U389" i="8"/>
  <c r="S390" i="8"/>
  <c r="T390" i="8"/>
  <c r="U390" i="8"/>
  <c r="S391" i="8"/>
  <c r="T391" i="8"/>
  <c r="U391" i="8"/>
  <c r="S392" i="8"/>
  <c r="T392" i="8"/>
  <c r="U392" i="8"/>
  <c r="S393" i="8"/>
  <c r="T393" i="8"/>
  <c r="U393" i="8"/>
  <c r="S394" i="8"/>
  <c r="T394" i="8"/>
  <c r="U394" i="8"/>
  <c r="S395" i="8"/>
  <c r="T395" i="8"/>
  <c r="U395" i="8"/>
  <c r="S396" i="8"/>
  <c r="T396" i="8"/>
  <c r="U396" i="8"/>
  <c r="S397" i="8"/>
  <c r="T397" i="8"/>
  <c r="U397" i="8"/>
  <c r="S398" i="8"/>
  <c r="T398" i="8"/>
  <c r="U398" i="8"/>
  <c r="S399" i="8"/>
  <c r="T399" i="8"/>
  <c r="U399" i="8"/>
  <c r="S400" i="8"/>
  <c r="T400" i="8"/>
  <c r="U400" i="8"/>
  <c r="S401" i="8"/>
  <c r="T401" i="8"/>
  <c r="U401" i="8"/>
  <c r="S402" i="8"/>
  <c r="T402" i="8"/>
  <c r="U402" i="8"/>
  <c r="S403" i="8"/>
  <c r="T403" i="8"/>
  <c r="U403" i="8"/>
  <c r="S404" i="8"/>
  <c r="T404" i="8"/>
  <c r="U404" i="8"/>
  <c r="S405" i="8"/>
  <c r="T405" i="8"/>
  <c r="U405" i="8"/>
  <c r="S406" i="8"/>
  <c r="T406" i="8"/>
  <c r="U406" i="8"/>
  <c r="S407" i="8"/>
  <c r="T407" i="8"/>
  <c r="U407" i="8"/>
  <c r="S408" i="8"/>
  <c r="T408" i="8"/>
  <c r="U408" i="8"/>
  <c r="S409" i="8"/>
  <c r="T409" i="8"/>
  <c r="U409" i="8"/>
  <c r="S410" i="8"/>
  <c r="T410" i="8"/>
  <c r="U410" i="8"/>
  <c r="S411" i="8"/>
  <c r="T411" i="8"/>
  <c r="U411" i="8"/>
  <c r="S412" i="8"/>
  <c r="T412" i="8"/>
  <c r="U412" i="8"/>
  <c r="S413" i="8"/>
  <c r="T413" i="8"/>
  <c r="U413" i="8"/>
  <c r="S414" i="8"/>
  <c r="T414" i="8"/>
  <c r="U414" i="8"/>
  <c r="S415" i="8"/>
  <c r="T415" i="8"/>
  <c r="U415" i="8"/>
  <c r="S416" i="8"/>
  <c r="T416" i="8"/>
  <c r="U416" i="8"/>
  <c r="S417" i="8"/>
  <c r="T417" i="8"/>
  <c r="U417" i="8"/>
  <c r="S418" i="8"/>
  <c r="T418" i="8"/>
  <c r="U418" i="8"/>
  <c r="S419" i="8"/>
  <c r="T419" i="8"/>
  <c r="U419" i="8"/>
  <c r="S420" i="8"/>
  <c r="T420" i="8"/>
  <c r="U420" i="8"/>
  <c r="S421" i="8"/>
  <c r="T421" i="8"/>
  <c r="U421" i="8"/>
  <c r="S422" i="8"/>
  <c r="T422" i="8"/>
  <c r="U422" i="8"/>
  <c r="S423" i="8"/>
  <c r="T423" i="8"/>
  <c r="U423" i="8"/>
  <c r="S424" i="8"/>
  <c r="T424" i="8"/>
  <c r="U424" i="8"/>
  <c r="S425" i="8"/>
  <c r="T425" i="8"/>
  <c r="U425" i="8"/>
  <c r="S426" i="8"/>
  <c r="T426" i="8"/>
  <c r="U426" i="8"/>
  <c r="S427" i="8"/>
  <c r="T427" i="8"/>
  <c r="U427" i="8"/>
  <c r="S428" i="8"/>
  <c r="T428" i="8"/>
  <c r="U428" i="8"/>
  <c r="S429" i="8"/>
  <c r="T429" i="8"/>
  <c r="U429" i="8"/>
  <c r="S430" i="8"/>
  <c r="T430" i="8"/>
  <c r="U430" i="8"/>
  <c r="S431" i="8"/>
  <c r="T431" i="8"/>
  <c r="U431" i="8"/>
  <c r="S432" i="8"/>
  <c r="T432" i="8"/>
  <c r="U432" i="8"/>
  <c r="S433" i="8"/>
  <c r="T433" i="8"/>
  <c r="U433" i="8"/>
  <c r="S434" i="8"/>
  <c r="T434" i="8"/>
  <c r="U434" i="8"/>
  <c r="S435" i="8"/>
  <c r="T435" i="8"/>
  <c r="U435" i="8"/>
  <c r="S436" i="8"/>
  <c r="T436" i="8"/>
  <c r="U436" i="8"/>
  <c r="S437" i="8"/>
  <c r="T437" i="8"/>
  <c r="U437" i="8"/>
  <c r="S438" i="8"/>
  <c r="T438" i="8"/>
  <c r="U438" i="8"/>
  <c r="S439" i="8"/>
  <c r="T439" i="8"/>
  <c r="U439" i="8"/>
  <c r="S440" i="8"/>
  <c r="T440" i="8"/>
  <c r="U440" i="8"/>
  <c r="S441" i="8"/>
  <c r="T441" i="8"/>
  <c r="U441" i="8"/>
  <c r="S442" i="8"/>
  <c r="T442" i="8"/>
  <c r="U442" i="8"/>
  <c r="U385" i="8"/>
  <c r="T385" i="8"/>
  <c r="S385" i="8"/>
  <c r="S120" i="8"/>
  <c r="T120" i="8"/>
  <c r="U120" i="8"/>
  <c r="S121" i="8"/>
  <c r="T121" i="8"/>
  <c r="U121" i="8"/>
  <c r="S122" i="8"/>
  <c r="T122" i="8"/>
  <c r="U122" i="8"/>
  <c r="S123" i="8"/>
  <c r="T123" i="8"/>
  <c r="W123" i="8" s="1"/>
  <c r="U123" i="8"/>
  <c r="X123" i="8" s="1"/>
  <c r="S124" i="8"/>
  <c r="T124" i="8"/>
  <c r="U124" i="8"/>
  <c r="S125" i="8"/>
  <c r="T125" i="8"/>
  <c r="U125" i="8"/>
  <c r="S126" i="8"/>
  <c r="T126" i="8"/>
  <c r="U126" i="8"/>
  <c r="S127" i="8"/>
  <c r="T127" i="8"/>
  <c r="U127" i="8"/>
  <c r="S128" i="8"/>
  <c r="T128" i="8"/>
  <c r="U128" i="8"/>
  <c r="S129" i="8"/>
  <c r="T129" i="8"/>
  <c r="U129" i="8"/>
  <c r="S130" i="8"/>
  <c r="T130" i="8"/>
  <c r="U130" i="8"/>
  <c r="S131" i="8"/>
  <c r="T131" i="8"/>
  <c r="U131" i="8"/>
  <c r="S132" i="8"/>
  <c r="T132" i="8"/>
  <c r="U132" i="8"/>
  <c r="S133" i="8"/>
  <c r="T133" i="8"/>
  <c r="U133" i="8"/>
  <c r="S134" i="8"/>
  <c r="T134" i="8"/>
  <c r="U134" i="8"/>
  <c r="S135" i="8"/>
  <c r="T135" i="8"/>
  <c r="U135" i="8"/>
  <c r="S136" i="8"/>
  <c r="T136" i="8"/>
  <c r="U136" i="8"/>
  <c r="S137" i="8"/>
  <c r="T137" i="8"/>
  <c r="U137" i="8"/>
  <c r="S138" i="8"/>
  <c r="T138" i="8"/>
  <c r="U138" i="8"/>
  <c r="S139" i="8"/>
  <c r="T139" i="8"/>
  <c r="U139" i="8"/>
  <c r="S140" i="8"/>
  <c r="T140" i="8"/>
  <c r="U140" i="8"/>
  <c r="S141" i="8"/>
  <c r="T141" i="8"/>
  <c r="U141" i="8"/>
  <c r="S142" i="8"/>
  <c r="T142" i="8"/>
  <c r="U142" i="8"/>
  <c r="S143" i="8"/>
  <c r="T143" i="8"/>
  <c r="U143" i="8"/>
  <c r="S144" i="8"/>
  <c r="T144" i="8"/>
  <c r="U144" i="8"/>
  <c r="S145" i="8"/>
  <c r="T145" i="8"/>
  <c r="U145" i="8"/>
  <c r="S146" i="8"/>
  <c r="T146" i="8"/>
  <c r="U146" i="8"/>
  <c r="S147" i="8"/>
  <c r="T147" i="8"/>
  <c r="U147" i="8"/>
  <c r="S148" i="8"/>
  <c r="T148" i="8"/>
  <c r="U148" i="8"/>
  <c r="S149" i="8"/>
  <c r="T149" i="8"/>
  <c r="U149" i="8"/>
  <c r="S150" i="8"/>
  <c r="T150" i="8"/>
  <c r="U150" i="8"/>
  <c r="S151" i="8"/>
  <c r="T151" i="8"/>
  <c r="U151" i="8"/>
  <c r="S152" i="8"/>
  <c r="T152" i="8"/>
  <c r="U152" i="8"/>
  <c r="S153" i="8"/>
  <c r="T153" i="8"/>
  <c r="U153" i="8"/>
  <c r="S154" i="8"/>
  <c r="T154" i="8"/>
  <c r="U154" i="8"/>
  <c r="S155" i="8"/>
  <c r="T155" i="8"/>
  <c r="U155" i="8"/>
  <c r="S156" i="8"/>
  <c r="T156" i="8"/>
  <c r="U156" i="8"/>
  <c r="S157" i="8"/>
  <c r="T157" i="8"/>
  <c r="U157" i="8"/>
  <c r="S158" i="8"/>
  <c r="T158" i="8"/>
  <c r="U158" i="8"/>
  <c r="S159" i="8"/>
  <c r="T159" i="8"/>
  <c r="U159" i="8"/>
  <c r="S160" i="8"/>
  <c r="T160" i="8"/>
  <c r="U160" i="8"/>
  <c r="S161" i="8"/>
  <c r="T161" i="8"/>
  <c r="U161" i="8"/>
  <c r="S163" i="8"/>
  <c r="T163" i="8"/>
  <c r="U163" i="8"/>
  <c r="S164" i="8"/>
  <c r="T164" i="8"/>
  <c r="U164" i="8"/>
  <c r="S165" i="8"/>
  <c r="T165" i="8"/>
  <c r="U165" i="8"/>
  <c r="S166" i="8"/>
  <c r="T166" i="8"/>
  <c r="U166" i="8"/>
  <c r="S167" i="8"/>
  <c r="T167" i="8"/>
  <c r="U167" i="8"/>
  <c r="S168" i="8"/>
  <c r="T168" i="8"/>
  <c r="U168" i="8"/>
  <c r="S169" i="8"/>
  <c r="T169" i="8"/>
  <c r="U169" i="8"/>
  <c r="S170" i="8"/>
  <c r="T170" i="8"/>
  <c r="U170" i="8"/>
  <c r="S171" i="8"/>
  <c r="T171" i="8"/>
  <c r="U171" i="8"/>
  <c r="S179" i="8"/>
  <c r="T179" i="8"/>
  <c r="U179" i="8"/>
  <c r="S180" i="8"/>
  <c r="T180" i="8"/>
  <c r="U180" i="8"/>
  <c r="S181" i="8"/>
  <c r="T181" i="8"/>
  <c r="U181" i="8"/>
  <c r="S182" i="8"/>
  <c r="T182" i="8"/>
  <c r="U182" i="8"/>
  <c r="S183" i="8"/>
  <c r="T183" i="8"/>
  <c r="U183" i="8"/>
  <c r="S184" i="8"/>
  <c r="T184" i="8"/>
  <c r="U184" i="8"/>
  <c r="S185" i="8"/>
  <c r="V185" i="8" s="1"/>
  <c r="T185" i="8"/>
  <c r="W185" i="8" s="1"/>
  <c r="U185" i="8"/>
  <c r="S186" i="8"/>
  <c r="T186" i="8"/>
  <c r="U186" i="8"/>
  <c r="S187" i="8"/>
  <c r="T187" i="8"/>
  <c r="U187" i="8"/>
  <c r="S188" i="8"/>
  <c r="T188" i="8"/>
  <c r="U188" i="8"/>
  <c r="S189" i="8"/>
  <c r="T189" i="8"/>
  <c r="U189" i="8"/>
  <c r="S190" i="8"/>
  <c r="T190" i="8"/>
  <c r="U190" i="8"/>
  <c r="S191" i="8"/>
  <c r="T191" i="8"/>
  <c r="U191" i="8"/>
  <c r="S192" i="8"/>
  <c r="T192" i="8"/>
  <c r="U192" i="8"/>
  <c r="S193" i="8"/>
  <c r="T193" i="8"/>
  <c r="U193" i="8"/>
  <c r="S194" i="8"/>
  <c r="T194" i="8"/>
  <c r="U194" i="8"/>
  <c r="S195" i="8"/>
  <c r="T195" i="8"/>
  <c r="U195" i="8"/>
  <c r="S196" i="8"/>
  <c r="T196" i="8"/>
  <c r="U196" i="8"/>
  <c r="S197" i="8"/>
  <c r="T197" i="8"/>
  <c r="U197" i="8"/>
  <c r="S198" i="8"/>
  <c r="T198" i="8"/>
  <c r="U198" i="8"/>
  <c r="S199" i="8"/>
  <c r="T199" i="8"/>
  <c r="U199" i="8"/>
  <c r="S200" i="8"/>
  <c r="T200" i="8"/>
  <c r="U200" i="8"/>
  <c r="S201" i="8"/>
  <c r="T201" i="8"/>
  <c r="U201" i="8"/>
  <c r="S202" i="8"/>
  <c r="T202" i="8"/>
  <c r="U202" i="8"/>
  <c r="S203" i="8"/>
  <c r="T203" i="8"/>
  <c r="U203" i="8"/>
  <c r="S204" i="8"/>
  <c r="V204" i="8" s="1"/>
  <c r="T204" i="8"/>
  <c r="W204" i="8" s="1"/>
  <c r="U204" i="8"/>
  <c r="S205" i="8"/>
  <c r="T205" i="8"/>
  <c r="U205" i="8"/>
  <c r="S206" i="8"/>
  <c r="T206" i="8"/>
  <c r="U206" i="8"/>
  <c r="S207" i="8"/>
  <c r="T207" i="8"/>
  <c r="U207" i="8"/>
  <c r="S208" i="8"/>
  <c r="T208" i="8"/>
  <c r="U208" i="8"/>
  <c r="S209" i="8"/>
  <c r="T209" i="8"/>
  <c r="U209" i="8"/>
  <c r="S210" i="8"/>
  <c r="T210" i="8"/>
  <c r="U210" i="8"/>
  <c r="S211" i="8"/>
  <c r="T211" i="8"/>
  <c r="U211" i="8"/>
  <c r="S212" i="8"/>
  <c r="T212" i="8"/>
  <c r="U212" i="8"/>
  <c r="S213" i="8"/>
  <c r="T213" i="8"/>
  <c r="U213" i="8"/>
  <c r="S214" i="8"/>
  <c r="T214" i="8"/>
  <c r="U214" i="8"/>
  <c r="S215" i="8"/>
  <c r="T215" i="8"/>
  <c r="U215" i="8"/>
  <c r="S216" i="8"/>
  <c r="T216" i="8"/>
  <c r="U216" i="8"/>
  <c r="S217" i="8"/>
  <c r="T217" i="8"/>
  <c r="U217" i="8"/>
  <c r="S218" i="8"/>
  <c r="T218" i="8"/>
  <c r="U218" i="8"/>
  <c r="S219" i="8"/>
  <c r="T219" i="8"/>
  <c r="U219" i="8"/>
  <c r="S220" i="8"/>
  <c r="T220" i="8"/>
  <c r="U220" i="8"/>
  <c r="S221" i="8"/>
  <c r="T221" i="8"/>
  <c r="U221" i="8"/>
  <c r="S222" i="8"/>
  <c r="T222" i="8"/>
  <c r="U222" i="8"/>
  <c r="S223" i="8"/>
  <c r="T223" i="8"/>
  <c r="U223" i="8"/>
  <c r="S224" i="8"/>
  <c r="T224" i="8"/>
  <c r="U224" i="8"/>
  <c r="S225" i="8"/>
  <c r="T225" i="8"/>
  <c r="U225" i="8"/>
  <c r="S226" i="8"/>
  <c r="T226" i="8"/>
  <c r="U226" i="8"/>
  <c r="S227" i="8"/>
  <c r="T227" i="8"/>
  <c r="U227" i="8"/>
  <c r="S228" i="8"/>
  <c r="T228" i="8"/>
  <c r="U228" i="8"/>
  <c r="S229" i="8"/>
  <c r="T229" i="8"/>
  <c r="U229" i="8"/>
  <c r="S230" i="8"/>
  <c r="T230" i="8"/>
  <c r="U230" i="8"/>
  <c r="S231" i="8"/>
  <c r="T231" i="8"/>
  <c r="U231" i="8"/>
  <c r="S232" i="8"/>
  <c r="T232" i="8"/>
  <c r="U232" i="8"/>
  <c r="S233" i="8"/>
  <c r="T233" i="8"/>
  <c r="U233" i="8"/>
  <c r="S234" i="8"/>
  <c r="T234" i="8"/>
  <c r="U234" i="8"/>
  <c r="S235" i="8"/>
  <c r="T235" i="8"/>
  <c r="U235" i="8"/>
  <c r="S236" i="8"/>
  <c r="T236" i="8"/>
  <c r="U236" i="8"/>
  <c r="S237" i="8"/>
  <c r="T237" i="8"/>
  <c r="U237" i="8"/>
  <c r="S238" i="8"/>
  <c r="T238" i="8"/>
  <c r="U238" i="8"/>
  <c r="S239" i="8"/>
  <c r="T239" i="8"/>
  <c r="U239" i="8"/>
  <c r="S240" i="8"/>
  <c r="T240" i="8"/>
  <c r="U240" i="8"/>
  <c r="S241" i="8"/>
  <c r="T241" i="8"/>
  <c r="U241" i="8"/>
  <c r="S242" i="8"/>
  <c r="T242" i="8"/>
  <c r="U242" i="8"/>
  <c r="S243" i="8"/>
  <c r="T243" i="8"/>
  <c r="U243" i="8"/>
  <c r="S244" i="8"/>
  <c r="T244" i="8"/>
  <c r="U244" i="8"/>
  <c r="S245" i="8"/>
  <c r="T245" i="8"/>
  <c r="U245" i="8"/>
  <c r="S246" i="8"/>
  <c r="T246" i="8"/>
  <c r="U246" i="8"/>
  <c r="S247" i="8"/>
  <c r="T247" i="8"/>
  <c r="U247" i="8"/>
  <c r="S248" i="8"/>
  <c r="T248" i="8"/>
  <c r="U248" i="8"/>
  <c r="S249" i="8"/>
  <c r="T249" i="8"/>
  <c r="U249" i="8"/>
  <c r="S250" i="8"/>
  <c r="T250" i="8"/>
  <c r="U250" i="8"/>
  <c r="S251" i="8"/>
  <c r="T251" i="8"/>
  <c r="U251" i="8"/>
  <c r="S252" i="8"/>
  <c r="T252" i="8"/>
  <c r="U252" i="8"/>
  <c r="S253" i="8"/>
  <c r="T253" i="8"/>
  <c r="U253" i="8"/>
  <c r="S254" i="8"/>
  <c r="T254" i="8"/>
  <c r="U254" i="8"/>
  <c r="S255" i="8"/>
  <c r="T255" i="8"/>
  <c r="U255" i="8"/>
  <c r="S256" i="8"/>
  <c r="T256" i="8"/>
  <c r="U256" i="8"/>
  <c r="S257" i="8"/>
  <c r="T257" i="8"/>
  <c r="U257" i="8"/>
  <c r="S258" i="8"/>
  <c r="T258" i="8"/>
  <c r="U258" i="8"/>
  <c r="S259" i="8"/>
  <c r="T259" i="8"/>
  <c r="U259" i="8"/>
  <c r="S260" i="8"/>
  <c r="T260" i="8"/>
  <c r="U260" i="8"/>
  <c r="S261" i="8"/>
  <c r="T261" i="8"/>
  <c r="U261" i="8"/>
  <c r="S262" i="8"/>
  <c r="T262" i="8"/>
  <c r="U262" i="8"/>
  <c r="S263" i="8"/>
  <c r="T263" i="8"/>
  <c r="U263" i="8"/>
  <c r="S264" i="8"/>
  <c r="T264" i="8"/>
  <c r="U264" i="8"/>
  <c r="S265" i="8"/>
  <c r="T265" i="8"/>
  <c r="U265" i="8"/>
  <c r="S266" i="8"/>
  <c r="T266" i="8"/>
  <c r="U266" i="8"/>
  <c r="S267" i="8"/>
  <c r="T267" i="8"/>
  <c r="U267" i="8"/>
  <c r="S268" i="8"/>
  <c r="T268" i="8"/>
  <c r="U268" i="8"/>
  <c r="S269" i="8"/>
  <c r="T269" i="8"/>
  <c r="U269" i="8"/>
  <c r="S270" i="8"/>
  <c r="T270" i="8"/>
  <c r="U270" i="8"/>
  <c r="S271" i="8"/>
  <c r="T271" i="8"/>
  <c r="U271" i="8"/>
  <c r="S272" i="8"/>
  <c r="T272" i="8"/>
  <c r="U272" i="8"/>
  <c r="S273" i="8"/>
  <c r="T273" i="8"/>
  <c r="U273" i="8"/>
  <c r="S274" i="8"/>
  <c r="T274" i="8"/>
  <c r="U274" i="8"/>
  <c r="S275" i="8"/>
  <c r="T275" i="8"/>
  <c r="U275" i="8"/>
  <c r="S276" i="8"/>
  <c r="T276" i="8"/>
  <c r="U276" i="8"/>
  <c r="S277" i="8"/>
  <c r="T277" i="8"/>
  <c r="U277" i="8"/>
  <c r="S278" i="8"/>
  <c r="T278" i="8"/>
  <c r="U278" i="8"/>
  <c r="S279" i="8"/>
  <c r="T279" i="8"/>
  <c r="U279" i="8"/>
  <c r="S280" i="8"/>
  <c r="T280" i="8"/>
  <c r="U280" i="8"/>
  <c r="S281" i="8"/>
  <c r="T281" i="8"/>
  <c r="U281" i="8"/>
  <c r="S282" i="8"/>
  <c r="T282" i="8"/>
  <c r="U282" i="8"/>
  <c r="S283" i="8"/>
  <c r="T283" i="8"/>
  <c r="U283" i="8"/>
  <c r="S284" i="8"/>
  <c r="T284" i="8"/>
  <c r="U284" i="8"/>
  <c r="S285" i="8"/>
  <c r="T285" i="8"/>
  <c r="U285" i="8"/>
  <c r="S286" i="8"/>
  <c r="T286" i="8"/>
  <c r="U286" i="8"/>
  <c r="S287" i="8"/>
  <c r="T287" i="8"/>
  <c r="U287" i="8"/>
  <c r="S288" i="8"/>
  <c r="T288" i="8"/>
  <c r="U288" i="8"/>
  <c r="S289" i="8"/>
  <c r="T289" i="8"/>
  <c r="U289" i="8"/>
  <c r="S290" i="8"/>
  <c r="T290" i="8"/>
  <c r="U290" i="8"/>
  <c r="S291" i="8"/>
  <c r="T291" i="8"/>
  <c r="U291" i="8"/>
  <c r="S292" i="8"/>
  <c r="T292" i="8"/>
  <c r="U292" i="8"/>
  <c r="S293" i="8"/>
  <c r="T293" i="8"/>
  <c r="U293" i="8"/>
  <c r="S294" i="8"/>
  <c r="T294" i="8"/>
  <c r="U294" i="8"/>
  <c r="S295" i="8"/>
  <c r="T295" i="8"/>
  <c r="U295" i="8"/>
  <c r="S296" i="8"/>
  <c r="T296" i="8"/>
  <c r="U296" i="8"/>
  <c r="S297" i="8"/>
  <c r="T297" i="8"/>
  <c r="U297" i="8"/>
  <c r="S298" i="8"/>
  <c r="T298" i="8"/>
  <c r="U298" i="8"/>
  <c r="S299" i="8"/>
  <c r="T299" i="8"/>
  <c r="U299" i="8"/>
  <c r="S300" i="8"/>
  <c r="T300" i="8"/>
  <c r="U300" i="8"/>
  <c r="S301" i="8"/>
  <c r="T301" i="8"/>
  <c r="U301" i="8"/>
  <c r="S302" i="8"/>
  <c r="T302" i="8"/>
  <c r="U302" i="8"/>
  <c r="S303" i="8"/>
  <c r="T303" i="8"/>
  <c r="U303" i="8"/>
  <c r="S304" i="8"/>
  <c r="T304" i="8"/>
  <c r="U304" i="8"/>
  <c r="S305" i="8"/>
  <c r="T305" i="8"/>
  <c r="U305" i="8"/>
  <c r="S306" i="8"/>
  <c r="T306" i="8"/>
  <c r="U306" i="8"/>
  <c r="S307" i="8"/>
  <c r="T307" i="8"/>
  <c r="U307" i="8"/>
  <c r="S308" i="8"/>
  <c r="T308" i="8"/>
  <c r="U308" i="8"/>
  <c r="S309" i="8"/>
  <c r="T309" i="8"/>
  <c r="U309" i="8"/>
  <c r="S310" i="8"/>
  <c r="T310" i="8"/>
  <c r="U310" i="8"/>
  <c r="S311" i="8"/>
  <c r="T311" i="8"/>
  <c r="U311" i="8"/>
  <c r="S312" i="8"/>
  <c r="T312" i="8"/>
  <c r="U312" i="8"/>
  <c r="S313" i="8"/>
  <c r="T313" i="8"/>
  <c r="U313" i="8"/>
  <c r="S314" i="8"/>
  <c r="T314" i="8"/>
  <c r="U314" i="8"/>
  <c r="S315" i="8"/>
  <c r="T315" i="8"/>
  <c r="U315" i="8"/>
  <c r="S316" i="8"/>
  <c r="T316" i="8"/>
  <c r="U316" i="8"/>
  <c r="S317" i="8"/>
  <c r="T317" i="8"/>
  <c r="U317" i="8"/>
  <c r="S318" i="8"/>
  <c r="T318" i="8"/>
  <c r="U318" i="8"/>
  <c r="S319" i="8"/>
  <c r="T319" i="8"/>
  <c r="U319" i="8"/>
  <c r="S320" i="8"/>
  <c r="T320" i="8"/>
  <c r="U320" i="8"/>
  <c r="S321" i="8"/>
  <c r="T321" i="8"/>
  <c r="U321" i="8"/>
  <c r="S322" i="8"/>
  <c r="T322" i="8"/>
  <c r="U322" i="8"/>
  <c r="S323" i="8"/>
  <c r="T323" i="8"/>
  <c r="U323" i="8"/>
  <c r="S324" i="8"/>
  <c r="T324" i="8"/>
  <c r="U324" i="8"/>
  <c r="S325" i="8"/>
  <c r="T325" i="8"/>
  <c r="U325" i="8"/>
  <c r="S326" i="8"/>
  <c r="T326" i="8"/>
  <c r="U326" i="8"/>
  <c r="S327" i="8"/>
  <c r="T327" i="8"/>
  <c r="U327" i="8"/>
  <c r="S328" i="8"/>
  <c r="T328" i="8"/>
  <c r="U328" i="8"/>
  <c r="S329" i="8"/>
  <c r="T329" i="8"/>
  <c r="U329" i="8"/>
  <c r="S330" i="8"/>
  <c r="T330" i="8"/>
  <c r="U330" i="8"/>
  <c r="S331" i="8"/>
  <c r="T331" i="8"/>
  <c r="U331" i="8"/>
  <c r="S332" i="8"/>
  <c r="T332" i="8"/>
  <c r="U332" i="8"/>
  <c r="S333" i="8"/>
  <c r="T333" i="8"/>
  <c r="U333" i="8"/>
  <c r="S334" i="8"/>
  <c r="T334" i="8"/>
  <c r="U334" i="8"/>
  <c r="S335" i="8"/>
  <c r="T335" i="8"/>
  <c r="U335" i="8"/>
  <c r="S336" i="8"/>
  <c r="T336" i="8"/>
  <c r="U336" i="8"/>
  <c r="S337" i="8"/>
  <c r="T337" i="8"/>
  <c r="U337" i="8"/>
  <c r="S338" i="8"/>
  <c r="T338" i="8"/>
  <c r="U338" i="8"/>
  <c r="S339" i="8"/>
  <c r="T339" i="8"/>
  <c r="U339" i="8"/>
  <c r="S340" i="8"/>
  <c r="T340" i="8"/>
  <c r="U340" i="8"/>
  <c r="S341" i="8"/>
  <c r="T341" i="8"/>
  <c r="U341" i="8"/>
  <c r="S342" i="8"/>
  <c r="T342" i="8"/>
  <c r="U342" i="8"/>
  <c r="S343" i="8"/>
  <c r="T343" i="8"/>
  <c r="U343" i="8"/>
  <c r="S344" i="8"/>
  <c r="T344" i="8"/>
  <c r="U344" i="8"/>
  <c r="S345" i="8"/>
  <c r="T345" i="8"/>
  <c r="U345" i="8"/>
  <c r="S346" i="8"/>
  <c r="T346" i="8"/>
  <c r="U346" i="8"/>
  <c r="S347" i="8"/>
  <c r="T347" i="8"/>
  <c r="U347" i="8"/>
  <c r="S348" i="8"/>
  <c r="T348" i="8"/>
  <c r="U348" i="8"/>
  <c r="S349" i="8"/>
  <c r="T349" i="8"/>
  <c r="U349" i="8"/>
  <c r="S350" i="8"/>
  <c r="T350" i="8"/>
  <c r="U350" i="8"/>
  <c r="S351" i="8"/>
  <c r="T351" i="8"/>
  <c r="U351" i="8"/>
  <c r="S352" i="8"/>
  <c r="T352" i="8"/>
  <c r="U352" i="8"/>
  <c r="S353" i="8"/>
  <c r="T353" i="8"/>
  <c r="U353" i="8"/>
  <c r="S354" i="8"/>
  <c r="T354" i="8"/>
  <c r="U354" i="8"/>
  <c r="S355" i="8"/>
  <c r="T355" i="8"/>
  <c r="U355" i="8"/>
  <c r="S356" i="8"/>
  <c r="T356" i="8"/>
  <c r="U356" i="8"/>
  <c r="S357" i="8"/>
  <c r="T357" i="8"/>
  <c r="U357" i="8"/>
  <c r="S358" i="8"/>
  <c r="T358" i="8"/>
  <c r="U358" i="8"/>
  <c r="S359" i="8"/>
  <c r="T359" i="8"/>
  <c r="U359" i="8"/>
  <c r="S360" i="8"/>
  <c r="T360" i="8"/>
  <c r="U360" i="8"/>
  <c r="S361" i="8"/>
  <c r="T361" i="8"/>
  <c r="U361" i="8"/>
  <c r="S362" i="8"/>
  <c r="T362" i="8"/>
  <c r="U362" i="8"/>
  <c r="S363" i="8"/>
  <c r="T363" i="8"/>
  <c r="U363" i="8"/>
  <c r="S364" i="8"/>
  <c r="T364" i="8"/>
  <c r="U364" i="8"/>
  <c r="S365" i="8"/>
  <c r="T365" i="8"/>
  <c r="U365" i="8"/>
  <c r="S366" i="8"/>
  <c r="T366" i="8"/>
  <c r="U366" i="8"/>
  <c r="S367" i="8"/>
  <c r="T367" i="8"/>
  <c r="U367" i="8"/>
  <c r="S368" i="8"/>
  <c r="T368" i="8"/>
  <c r="U368" i="8"/>
  <c r="S369" i="8"/>
  <c r="T369" i="8"/>
  <c r="U369" i="8"/>
  <c r="S370" i="8"/>
  <c r="T370" i="8"/>
  <c r="U370" i="8"/>
  <c r="S371" i="8"/>
  <c r="T371" i="8"/>
  <c r="U371" i="8"/>
  <c r="S372" i="8"/>
  <c r="T372" i="8"/>
  <c r="U372" i="8"/>
  <c r="S373" i="8"/>
  <c r="T373" i="8"/>
  <c r="U373" i="8"/>
  <c r="S374" i="8"/>
  <c r="T374" i="8"/>
  <c r="U374" i="8"/>
  <c r="S375" i="8"/>
  <c r="T375" i="8"/>
  <c r="U375" i="8"/>
  <c r="S376" i="8"/>
  <c r="T376" i="8"/>
  <c r="U376" i="8"/>
  <c r="S377" i="8"/>
  <c r="T377" i="8"/>
  <c r="U377" i="8"/>
  <c r="S378" i="8"/>
  <c r="T378" i="8"/>
  <c r="U378" i="8"/>
  <c r="S379" i="8"/>
  <c r="T379" i="8"/>
  <c r="U379" i="8"/>
  <c r="S380" i="8"/>
  <c r="T380" i="8"/>
  <c r="U380" i="8"/>
  <c r="S381" i="8"/>
  <c r="T381" i="8"/>
  <c r="U381" i="8"/>
  <c r="S382" i="8"/>
  <c r="T382" i="8"/>
  <c r="U382" i="8"/>
  <c r="S383" i="8"/>
  <c r="T383" i="8"/>
  <c r="U383" i="8"/>
  <c r="U119" i="8"/>
  <c r="T119" i="8"/>
  <c r="S119" i="8"/>
  <c r="T14" i="8"/>
  <c r="S14" i="8"/>
  <c r="U15" i="8"/>
  <c r="U16" i="8"/>
  <c r="U17" i="8"/>
  <c r="U18" i="8"/>
  <c r="U19" i="8"/>
  <c r="U20" i="8"/>
  <c r="U21" i="8"/>
  <c r="U22" i="8"/>
  <c r="U23" i="8"/>
  <c r="U24" i="8"/>
  <c r="U25" i="8"/>
  <c r="U26" i="8"/>
  <c r="U27" i="8"/>
  <c r="U28" i="8"/>
  <c r="U29" i="8"/>
  <c r="U30" i="8"/>
  <c r="U31" i="8"/>
  <c r="U32" i="8"/>
  <c r="U33" i="8"/>
  <c r="U34" i="8"/>
  <c r="U35" i="8"/>
  <c r="U36" i="8"/>
  <c r="U37" i="8"/>
  <c r="U38" i="8"/>
  <c r="U39" i="8"/>
  <c r="U40" i="8"/>
  <c r="U41" i="8"/>
  <c r="U42" i="8"/>
  <c r="U43" i="8"/>
  <c r="U44" i="8"/>
  <c r="U45" i="8"/>
  <c r="U46" i="8"/>
  <c r="U47" i="8"/>
  <c r="U48" i="8"/>
  <c r="U49" i="8"/>
  <c r="U50" i="8"/>
  <c r="U51" i="8"/>
  <c r="U52" i="8"/>
  <c r="U53" i="8"/>
  <c r="U54" i="8"/>
  <c r="U55" i="8"/>
  <c r="U56" i="8"/>
  <c r="U57" i="8"/>
  <c r="U58" i="8"/>
  <c r="U59" i="8"/>
  <c r="U60" i="8"/>
  <c r="U61" i="8"/>
  <c r="U62" i="8"/>
  <c r="U63" i="8"/>
  <c r="U64" i="8"/>
  <c r="U65" i="8"/>
  <c r="U66" i="8"/>
  <c r="U67" i="8"/>
  <c r="U68" i="8"/>
  <c r="U69" i="8"/>
  <c r="U70" i="8"/>
  <c r="U71" i="8"/>
  <c r="U72" i="8"/>
  <c r="U73" i="8"/>
  <c r="U74" i="8"/>
  <c r="U75" i="8"/>
  <c r="U76" i="8"/>
  <c r="U77" i="8"/>
  <c r="U78" i="8"/>
  <c r="U79" i="8"/>
  <c r="U80" i="8"/>
  <c r="U81" i="8"/>
  <c r="U82" i="8"/>
  <c r="U83" i="8"/>
  <c r="U84" i="8"/>
  <c r="U85" i="8"/>
  <c r="U86" i="8"/>
  <c r="U87" i="8"/>
  <c r="U88" i="8"/>
  <c r="U89" i="8"/>
  <c r="U90" i="8"/>
  <c r="U91" i="8"/>
  <c r="U92" i="8"/>
  <c r="U93" i="8"/>
  <c r="U94" i="8"/>
  <c r="U95" i="8"/>
  <c r="U96" i="8"/>
  <c r="U97" i="8"/>
  <c r="U98" i="8"/>
  <c r="U99" i="8"/>
  <c r="U100" i="8"/>
  <c r="U101" i="8"/>
  <c r="U102" i="8"/>
  <c r="U103" i="8"/>
  <c r="U104" i="8"/>
  <c r="U105" i="8"/>
  <c r="U106" i="8"/>
  <c r="U107" i="8"/>
  <c r="U108" i="8"/>
  <c r="U109" i="8"/>
  <c r="U110" i="8"/>
  <c r="U111" i="8"/>
  <c r="U112" i="8"/>
  <c r="U113" i="8"/>
  <c r="U114" i="8"/>
  <c r="U115" i="8"/>
  <c r="U116" i="8"/>
  <c r="U117" i="8"/>
  <c r="T15" i="8"/>
  <c r="T16" i="8"/>
  <c r="T17" i="8"/>
  <c r="T18" i="8"/>
  <c r="T19" i="8"/>
  <c r="T20" i="8"/>
  <c r="T21" i="8"/>
  <c r="T22" i="8"/>
  <c r="T23" i="8"/>
  <c r="T24" i="8"/>
  <c r="T25" i="8"/>
  <c r="T26" i="8"/>
  <c r="T27" i="8"/>
  <c r="T28" i="8"/>
  <c r="T29" i="8"/>
  <c r="T30" i="8"/>
  <c r="T31" i="8"/>
  <c r="T32" i="8"/>
  <c r="T33" i="8"/>
  <c r="T34" i="8"/>
  <c r="T35" i="8"/>
  <c r="T36" i="8"/>
  <c r="T37" i="8"/>
  <c r="T38" i="8"/>
  <c r="T39" i="8"/>
  <c r="T40" i="8"/>
  <c r="T41" i="8"/>
  <c r="T42" i="8"/>
  <c r="T43" i="8"/>
  <c r="T44" i="8"/>
  <c r="T45" i="8"/>
  <c r="T46" i="8"/>
  <c r="T47" i="8"/>
  <c r="T48" i="8"/>
  <c r="T49" i="8"/>
  <c r="T50" i="8"/>
  <c r="T51" i="8"/>
  <c r="T52" i="8"/>
  <c r="T53" i="8"/>
  <c r="T54" i="8"/>
  <c r="T55" i="8"/>
  <c r="T56" i="8"/>
  <c r="T57" i="8"/>
  <c r="T58" i="8"/>
  <c r="T59" i="8"/>
  <c r="T60" i="8"/>
  <c r="T61" i="8"/>
  <c r="T62" i="8"/>
  <c r="T63" i="8"/>
  <c r="T64" i="8"/>
  <c r="T65" i="8"/>
  <c r="T66" i="8"/>
  <c r="T67" i="8"/>
  <c r="T68" i="8"/>
  <c r="T69" i="8"/>
  <c r="T70" i="8"/>
  <c r="T71" i="8"/>
  <c r="T72" i="8"/>
  <c r="T73" i="8"/>
  <c r="T74" i="8"/>
  <c r="T75" i="8"/>
  <c r="T76" i="8"/>
  <c r="T77" i="8"/>
  <c r="T78" i="8"/>
  <c r="T79" i="8"/>
  <c r="T80" i="8"/>
  <c r="T81" i="8"/>
  <c r="T82" i="8"/>
  <c r="T83" i="8"/>
  <c r="T84" i="8"/>
  <c r="T85" i="8"/>
  <c r="T86" i="8"/>
  <c r="T87" i="8"/>
  <c r="T88" i="8"/>
  <c r="T89" i="8"/>
  <c r="T90" i="8"/>
  <c r="T91" i="8"/>
  <c r="T92" i="8"/>
  <c r="T93" i="8"/>
  <c r="T94" i="8"/>
  <c r="T95" i="8"/>
  <c r="T96" i="8"/>
  <c r="T97" i="8"/>
  <c r="T98" i="8"/>
  <c r="T99" i="8"/>
  <c r="T100" i="8"/>
  <c r="T101" i="8"/>
  <c r="T102" i="8"/>
  <c r="T103" i="8"/>
  <c r="T104" i="8"/>
  <c r="T105" i="8"/>
  <c r="T106" i="8"/>
  <c r="T107" i="8"/>
  <c r="T108" i="8"/>
  <c r="T109" i="8"/>
  <c r="T110" i="8"/>
  <c r="T111" i="8"/>
  <c r="T112" i="8"/>
  <c r="T113" i="8"/>
  <c r="T114" i="8"/>
  <c r="T115" i="8"/>
  <c r="T116" i="8"/>
  <c r="T117" i="8"/>
  <c r="W174" i="8" l="1"/>
  <c r="W172" i="8"/>
  <c r="X173" i="8"/>
  <c r="X175" i="8"/>
  <c r="W176" i="8"/>
  <c r="W175" i="8"/>
  <c r="V172" i="8"/>
  <c r="V175" i="8"/>
  <c r="V174" i="8"/>
  <c r="V177" i="8"/>
  <c r="X177" i="8"/>
  <c r="V173" i="8"/>
  <c r="X174" i="8"/>
  <c r="X172" i="8"/>
  <c r="W173" i="8"/>
  <c r="N177" i="8"/>
  <c r="W177" i="8" s="1"/>
  <c r="P173" i="8"/>
  <c r="P174" i="8"/>
  <c r="P176" i="8"/>
  <c r="P177" i="8"/>
  <c r="P172" i="8"/>
  <c r="P175" i="8"/>
  <c r="V123" i="8"/>
  <c r="X185" i="8"/>
  <c r="X204" i="8"/>
  <c r="S384" i="8"/>
  <c r="J117" i="8" l="1"/>
  <c r="M117" i="8" s="1"/>
  <c r="V117" i="8" s="1"/>
  <c r="K117" i="8"/>
  <c r="N117" i="8" s="1"/>
  <c r="W117" i="8" s="1"/>
  <c r="L117" i="8"/>
  <c r="O117" i="8" s="1"/>
  <c r="X117" i="8" s="1"/>
  <c r="C5" i="8" l="1"/>
  <c r="P117" i="8" l="1"/>
  <c r="H447" i="8"/>
  <c r="H446" i="8"/>
  <c r="H445" i="8"/>
  <c r="C7" i="8"/>
  <c r="C4" i="8"/>
  <c r="C3" i="8"/>
  <c r="T13" i="8" l="1"/>
  <c r="S13" i="8"/>
  <c r="T118" i="8"/>
  <c r="S118" i="8"/>
  <c r="C16" i="7"/>
  <c r="T384" i="8"/>
  <c r="D16" i="7" l="1"/>
  <c r="C15" i="7"/>
  <c r="D15" i="7"/>
  <c r="C14" i="7"/>
  <c r="S12" i="8"/>
  <c r="D14" i="7"/>
  <c r="T12" i="8"/>
  <c r="U13" i="8"/>
  <c r="U384" i="8"/>
  <c r="U118" i="8"/>
  <c r="O30" i="10"/>
  <c r="E18" i="7" s="1"/>
  <c r="J30" i="10"/>
  <c r="D18" i="7" s="1"/>
  <c r="E30" i="10"/>
  <c r="C18" i="7" s="1"/>
  <c r="O27" i="10"/>
  <c r="J27" i="10"/>
  <c r="E27" i="10"/>
  <c r="O20" i="10"/>
  <c r="J20" i="10"/>
  <c r="E20" i="10"/>
  <c r="O16" i="10"/>
  <c r="J16" i="10"/>
  <c r="E16" i="10"/>
  <c r="L442" i="8"/>
  <c r="O442" i="8" s="1"/>
  <c r="X442" i="8" s="1"/>
  <c r="K442" i="8"/>
  <c r="N442" i="8" s="1"/>
  <c r="W442" i="8" s="1"/>
  <c r="J442" i="8"/>
  <c r="M442" i="8" s="1"/>
  <c r="V442" i="8" s="1"/>
  <c r="L441" i="8"/>
  <c r="O441" i="8" s="1"/>
  <c r="X441" i="8" s="1"/>
  <c r="K441" i="8"/>
  <c r="N441" i="8" s="1"/>
  <c r="W441" i="8" s="1"/>
  <c r="J441" i="8"/>
  <c r="M441" i="8" s="1"/>
  <c r="V441" i="8" s="1"/>
  <c r="L440" i="8"/>
  <c r="O440" i="8" s="1"/>
  <c r="X440" i="8" s="1"/>
  <c r="K440" i="8"/>
  <c r="N440" i="8" s="1"/>
  <c r="W440" i="8" s="1"/>
  <c r="J440" i="8"/>
  <c r="M440" i="8" s="1"/>
  <c r="V440" i="8" s="1"/>
  <c r="L439" i="8"/>
  <c r="O439" i="8" s="1"/>
  <c r="X439" i="8" s="1"/>
  <c r="K439" i="8"/>
  <c r="N439" i="8" s="1"/>
  <c r="W439" i="8" s="1"/>
  <c r="J439" i="8"/>
  <c r="M439" i="8" s="1"/>
  <c r="V439" i="8" s="1"/>
  <c r="L438" i="8"/>
  <c r="O438" i="8" s="1"/>
  <c r="X438" i="8" s="1"/>
  <c r="K438" i="8"/>
  <c r="N438" i="8" s="1"/>
  <c r="W438" i="8" s="1"/>
  <c r="J438" i="8"/>
  <c r="M438" i="8" s="1"/>
  <c r="V438" i="8" s="1"/>
  <c r="L437" i="8"/>
  <c r="O437" i="8" s="1"/>
  <c r="X437" i="8" s="1"/>
  <c r="K437" i="8"/>
  <c r="N437" i="8" s="1"/>
  <c r="W437" i="8" s="1"/>
  <c r="J437" i="8"/>
  <c r="M437" i="8" s="1"/>
  <c r="V437" i="8" s="1"/>
  <c r="L436" i="8"/>
  <c r="O436" i="8" s="1"/>
  <c r="X436" i="8" s="1"/>
  <c r="K436" i="8"/>
  <c r="N436" i="8" s="1"/>
  <c r="W436" i="8" s="1"/>
  <c r="J436" i="8"/>
  <c r="M436" i="8" s="1"/>
  <c r="V436" i="8" s="1"/>
  <c r="L435" i="8"/>
  <c r="O435" i="8" s="1"/>
  <c r="X435" i="8" s="1"/>
  <c r="K435" i="8"/>
  <c r="N435" i="8" s="1"/>
  <c r="W435" i="8" s="1"/>
  <c r="J435" i="8"/>
  <c r="M435" i="8" s="1"/>
  <c r="V435" i="8" s="1"/>
  <c r="L434" i="8"/>
  <c r="O434" i="8" s="1"/>
  <c r="X434" i="8" s="1"/>
  <c r="K434" i="8"/>
  <c r="N434" i="8" s="1"/>
  <c r="W434" i="8" s="1"/>
  <c r="J434" i="8"/>
  <c r="M434" i="8" s="1"/>
  <c r="V434" i="8" s="1"/>
  <c r="L433" i="8"/>
  <c r="O433" i="8" s="1"/>
  <c r="X433" i="8" s="1"/>
  <c r="K433" i="8"/>
  <c r="N433" i="8" s="1"/>
  <c r="W433" i="8" s="1"/>
  <c r="J433" i="8"/>
  <c r="M433" i="8" s="1"/>
  <c r="V433" i="8" s="1"/>
  <c r="L432" i="8"/>
  <c r="O432" i="8" s="1"/>
  <c r="X432" i="8" s="1"/>
  <c r="K432" i="8"/>
  <c r="N432" i="8" s="1"/>
  <c r="W432" i="8" s="1"/>
  <c r="J432" i="8"/>
  <c r="M432" i="8" s="1"/>
  <c r="V432" i="8" s="1"/>
  <c r="L431" i="8"/>
  <c r="O431" i="8" s="1"/>
  <c r="X431" i="8" s="1"/>
  <c r="K431" i="8"/>
  <c r="N431" i="8" s="1"/>
  <c r="W431" i="8" s="1"/>
  <c r="J431" i="8"/>
  <c r="M431" i="8" s="1"/>
  <c r="V431" i="8" s="1"/>
  <c r="L430" i="8"/>
  <c r="O430" i="8" s="1"/>
  <c r="X430" i="8" s="1"/>
  <c r="K430" i="8"/>
  <c r="N430" i="8" s="1"/>
  <c r="W430" i="8" s="1"/>
  <c r="J430" i="8"/>
  <c r="M430" i="8" s="1"/>
  <c r="V430" i="8" s="1"/>
  <c r="L429" i="8"/>
  <c r="O429" i="8" s="1"/>
  <c r="X429" i="8" s="1"/>
  <c r="K429" i="8"/>
  <c r="N429" i="8" s="1"/>
  <c r="W429" i="8" s="1"/>
  <c r="J429" i="8"/>
  <c r="M429" i="8" s="1"/>
  <c r="V429" i="8" s="1"/>
  <c r="L428" i="8"/>
  <c r="O428" i="8" s="1"/>
  <c r="X428" i="8" s="1"/>
  <c r="K428" i="8"/>
  <c r="N428" i="8" s="1"/>
  <c r="W428" i="8" s="1"/>
  <c r="J428" i="8"/>
  <c r="M428" i="8" s="1"/>
  <c r="V428" i="8" s="1"/>
  <c r="L427" i="8"/>
  <c r="O427" i="8" s="1"/>
  <c r="X427" i="8" s="1"/>
  <c r="K427" i="8"/>
  <c r="N427" i="8" s="1"/>
  <c r="W427" i="8" s="1"/>
  <c r="J427" i="8"/>
  <c r="M427" i="8" s="1"/>
  <c r="V427" i="8" s="1"/>
  <c r="L426" i="8"/>
  <c r="O426" i="8" s="1"/>
  <c r="X426" i="8" s="1"/>
  <c r="K426" i="8"/>
  <c r="N426" i="8" s="1"/>
  <c r="W426" i="8" s="1"/>
  <c r="J426" i="8"/>
  <c r="M426" i="8" s="1"/>
  <c r="V426" i="8" s="1"/>
  <c r="L425" i="8"/>
  <c r="O425" i="8" s="1"/>
  <c r="X425" i="8" s="1"/>
  <c r="K425" i="8"/>
  <c r="N425" i="8" s="1"/>
  <c r="W425" i="8" s="1"/>
  <c r="J425" i="8"/>
  <c r="M425" i="8" s="1"/>
  <c r="V425" i="8" s="1"/>
  <c r="L424" i="8"/>
  <c r="O424" i="8" s="1"/>
  <c r="X424" i="8" s="1"/>
  <c r="K424" i="8"/>
  <c r="N424" i="8" s="1"/>
  <c r="W424" i="8" s="1"/>
  <c r="J424" i="8"/>
  <c r="M424" i="8" s="1"/>
  <c r="V424" i="8" s="1"/>
  <c r="L423" i="8"/>
  <c r="O423" i="8" s="1"/>
  <c r="X423" i="8" s="1"/>
  <c r="K423" i="8"/>
  <c r="N423" i="8" s="1"/>
  <c r="W423" i="8" s="1"/>
  <c r="J423" i="8"/>
  <c r="M423" i="8" s="1"/>
  <c r="V423" i="8" s="1"/>
  <c r="L422" i="8"/>
  <c r="O422" i="8" s="1"/>
  <c r="X422" i="8" s="1"/>
  <c r="K422" i="8"/>
  <c r="N422" i="8" s="1"/>
  <c r="W422" i="8" s="1"/>
  <c r="J422" i="8"/>
  <c r="M422" i="8" s="1"/>
  <c r="V422" i="8" s="1"/>
  <c r="L421" i="8"/>
  <c r="O421" i="8" s="1"/>
  <c r="X421" i="8" s="1"/>
  <c r="K421" i="8"/>
  <c r="N421" i="8" s="1"/>
  <c r="W421" i="8" s="1"/>
  <c r="J421" i="8"/>
  <c r="M421" i="8" s="1"/>
  <c r="V421" i="8" s="1"/>
  <c r="L420" i="8"/>
  <c r="O420" i="8" s="1"/>
  <c r="X420" i="8" s="1"/>
  <c r="K420" i="8"/>
  <c r="N420" i="8" s="1"/>
  <c r="W420" i="8" s="1"/>
  <c r="J420" i="8"/>
  <c r="M420" i="8" s="1"/>
  <c r="V420" i="8" s="1"/>
  <c r="L419" i="8"/>
  <c r="O419" i="8" s="1"/>
  <c r="X419" i="8" s="1"/>
  <c r="K419" i="8"/>
  <c r="N419" i="8" s="1"/>
  <c r="W419" i="8" s="1"/>
  <c r="J419" i="8"/>
  <c r="M419" i="8" s="1"/>
  <c r="V419" i="8" s="1"/>
  <c r="L418" i="8"/>
  <c r="O418" i="8" s="1"/>
  <c r="X418" i="8" s="1"/>
  <c r="K418" i="8"/>
  <c r="N418" i="8" s="1"/>
  <c r="W418" i="8" s="1"/>
  <c r="J418" i="8"/>
  <c r="M418" i="8" s="1"/>
  <c r="V418" i="8" s="1"/>
  <c r="L417" i="8"/>
  <c r="O417" i="8" s="1"/>
  <c r="X417" i="8" s="1"/>
  <c r="K417" i="8"/>
  <c r="N417" i="8" s="1"/>
  <c r="W417" i="8" s="1"/>
  <c r="J417" i="8"/>
  <c r="M417" i="8" s="1"/>
  <c r="V417" i="8" s="1"/>
  <c r="L416" i="8"/>
  <c r="O416" i="8" s="1"/>
  <c r="X416" i="8" s="1"/>
  <c r="K416" i="8"/>
  <c r="N416" i="8" s="1"/>
  <c r="W416" i="8" s="1"/>
  <c r="J416" i="8"/>
  <c r="M416" i="8" s="1"/>
  <c r="V416" i="8" s="1"/>
  <c r="L415" i="8"/>
  <c r="O415" i="8" s="1"/>
  <c r="X415" i="8" s="1"/>
  <c r="K415" i="8"/>
  <c r="N415" i="8" s="1"/>
  <c r="W415" i="8" s="1"/>
  <c r="J415" i="8"/>
  <c r="M415" i="8" s="1"/>
  <c r="V415" i="8" s="1"/>
  <c r="L414" i="8"/>
  <c r="O414" i="8" s="1"/>
  <c r="X414" i="8" s="1"/>
  <c r="K414" i="8"/>
  <c r="N414" i="8" s="1"/>
  <c r="W414" i="8" s="1"/>
  <c r="J414" i="8"/>
  <c r="M414" i="8" s="1"/>
  <c r="V414" i="8" s="1"/>
  <c r="L413" i="8"/>
  <c r="O413" i="8" s="1"/>
  <c r="X413" i="8" s="1"/>
  <c r="K413" i="8"/>
  <c r="N413" i="8" s="1"/>
  <c r="W413" i="8" s="1"/>
  <c r="J413" i="8"/>
  <c r="M413" i="8" s="1"/>
  <c r="V413" i="8" s="1"/>
  <c r="L412" i="8"/>
  <c r="O412" i="8" s="1"/>
  <c r="X412" i="8" s="1"/>
  <c r="K412" i="8"/>
  <c r="N412" i="8" s="1"/>
  <c r="W412" i="8" s="1"/>
  <c r="J412" i="8"/>
  <c r="M412" i="8" s="1"/>
  <c r="V412" i="8" s="1"/>
  <c r="L411" i="8"/>
  <c r="O411" i="8" s="1"/>
  <c r="X411" i="8" s="1"/>
  <c r="K411" i="8"/>
  <c r="N411" i="8" s="1"/>
  <c r="W411" i="8" s="1"/>
  <c r="J411" i="8"/>
  <c r="M411" i="8" s="1"/>
  <c r="V411" i="8" s="1"/>
  <c r="L410" i="8"/>
  <c r="O410" i="8" s="1"/>
  <c r="X410" i="8" s="1"/>
  <c r="K410" i="8"/>
  <c r="N410" i="8" s="1"/>
  <c r="W410" i="8" s="1"/>
  <c r="J410" i="8"/>
  <c r="M410" i="8" s="1"/>
  <c r="V410" i="8" s="1"/>
  <c r="L409" i="8"/>
  <c r="O409" i="8" s="1"/>
  <c r="X409" i="8" s="1"/>
  <c r="K409" i="8"/>
  <c r="N409" i="8" s="1"/>
  <c r="W409" i="8" s="1"/>
  <c r="J409" i="8"/>
  <c r="M409" i="8" s="1"/>
  <c r="V409" i="8" s="1"/>
  <c r="L408" i="8"/>
  <c r="O408" i="8" s="1"/>
  <c r="X408" i="8" s="1"/>
  <c r="K408" i="8"/>
  <c r="N408" i="8" s="1"/>
  <c r="W408" i="8" s="1"/>
  <c r="J408" i="8"/>
  <c r="M408" i="8" s="1"/>
  <c r="V408" i="8" s="1"/>
  <c r="L407" i="8"/>
  <c r="O407" i="8" s="1"/>
  <c r="X407" i="8" s="1"/>
  <c r="K407" i="8"/>
  <c r="N407" i="8" s="1"/>
  <c r="W407" i="8" s="1"/>
  <c r="J407" i="8"/>
  <c r="M407" i="8" s="1"/>
  <c r="V407" i="8" s="1"/>
  <c r="L406" i="8"/>
  <c r="O406" i="8" s="1"/>
  <c r="X406" i="8" s="1"/>
  <c r="K406" i="8"/>
  <c r="N406" i="8" s="1"/>
  <c r="W406" i="8" s="1"/>
  <c r="J406" i="8"/>
  <c r="M406" i="8" s="1"/>
  <c r="V406" i="8" s="1"/>
  <c r="L405" i="8"/>
  <c r="O405" i="8" s="1"/>
  <c r="X405" i="8" s="1"/>
  <c r="K405" i="8"/>
  <c r="N405" i="8" s="1"/>
  <c r="W405" i="8" s="1"/>
  <c r="J405" i="8"/>
  <c r="M405" i="8" s="1"/>
  <c r="V405" i="8" s="1"/>
  <c r="L404" i="8"/>
  <c r="O404" i="8" s="1"/>
  <c r="X404" i="8" s="1"/>
  <c r="K404" i="8"/>
  <c r="N404" i="8" s="1"/>
  <c r="W404" i="8" s="1"/>
  <c r="J404" i="8"/>
  <c r="M404" i="8" s="1"/>
  <c r="V404" i="8" s="1"/>
  <c r="L403" i="8"/>
  <c r="O403" i="8" s="1"/>
  <c r="X403" i="8" s="1"/>
  <c r="K403" i="8"/>
  <c r="N403" i="8" s="1"/>
  <c r="W403" i="8" s="1"/>
  <c r="J403" i="8"/>
  <c r="M403" i="8" s="1"/>
  <c r="V403" i="8" s="1"/>
  <c r="L402" i="8"/>
  <c r="O402" i="8" s="1"/>
  <c r="X402" i="8" s="1"/>
  <c r="K402" i="8"/>
  <c r="N402" i="8" s="1"/>
  <c r="W402" i="8" s="1"/>
  <c r="J402" i="8"/>
  <c r="M402" i="8" s="1"/>
  <c r="V402" i="8" s="1"/>
  <c r="L401" i="8"/>
  <c r="O401" i="8" s="1"/>
  <c r="X401" i="8" s="1"/>
  <c r="K401" i="8"/>
  <c r="N401" i="8" s="1"/>
  <c r="W401" i="8" s="1"/>
  <c r="J401" i="8"/>
  <c r="M401" i="8" s="1"/>
  <c r="V401" i="8" s="1"/>
  <c r="L400" i="8"/>
  <c r="O400" i="8" s="1"/>
  <c r="X400" i="8" s="1"/>
  <c r="K400" i="8"/>
  <c r="N400" i="8" s="1"/>
  <c r="W400" i="8" s="1"/>
  <c r="J400" i="8"/>
  <c r="M400" i="8" s="1"/>
  <c r="V400" i="8" s="1"/>
  <c r="L399" i="8"/>
  <c r="O399" i="8" s="1"/>
  <c r="X399" i="8" s="1"/>
  <c r="K399" i="8"/>
  <c r="N399" i="8" s="1"/>
  <c r="W399" i="8" s="1"/>
  <c r="J399" i="8"/>
  <c r="M399" i="8" s="1"/>
  <c r="V399" i="8" s="1"/>
  <c r="L398" i="8"/>
  <c r="O398" i="8" s="1"/>
  <c r="X398" i="8" s="1"/>
  <c r="K398" i="8"/>
  <c r="N398" i="8" s="1"/>
  <c r="W398" i="8" s="1"/>
  <c r="J398" i="8"/>
  <c r="M398" i="8" s="1"/>
  <c r="V398" i="8" s="1"/>
  <c r="L397" i="8"/>
  <c r="O397" i="8" s="1"/>
  <c r="X397" i="8" s="1"/>
  <c r="K397" i="8"/>
  <c r="N397" i="8" s="1"/>
  <c r="W397" i="8" s="1"/>
  <c r="J397" i="8"/>
  <c r="M397" i="8" s="1"/>
  <c r="V397" i="8" s="1"/>
  <c r="L396" i="8"/>
  <c r="O396" i="8" s="1"/>
  <c r="X396" i="8" s="1"/>
  <c r="K396" i="8"/>
  <c r="N396" i="8" s="1"/>
  <c r="W396" i="8" s="1"/>
  <c r="J396" i="8"/>
  <c r="M396" i="8" s="1"/>
  <c r="V396" i="8" s="1"/>
  <c r="L395" i="8"/>
  <c r="O395" i="8" s="1"/>
  <c r="X395" i="8" s="1"/>
  <c r="K395" i="8"/>
  <c r="N395" i="8" s="1"/>
  <c r="W395" i="8" s="1"/>
  <c r="J395" i="8"/>
  <c r="M395" i="8" s="1"/>
  <c r="V395" i="8" s="1"/>
  <c r="L394" i="8"/>
  <c r="O394" i="8" s="1"/>
  <c r="X394" i="8" s="1"/>
  <c r="K394" i="8"/>
  <c r="N394" i="8" s="1"/>
  <c r="W394" i="8" s="1"/>
  <c r="J394" i="8"/>
  <c r="M394" i="8" s="1"/>
  <c r="V394" i="8" s="1"/>
  <c r="L393" i="8"/>
  <c r="O393" i="8" s="1"/>
  <c r="X393" i="8" s="1"/>
  <c r="K393" i="8"/>
  <c r="N393" i="8" s="1"/>
  <c r="W393" i="8" s="1"/>
  <c r="J393" i="8"/>
  <c r="M393" i="8" s="1"/>
  <c r="V393" i="8" s="1"/>
  <c r="L392" i="8"/>
  <c r="O392" i="8" s="1"/>
  <c r="X392" i="8" s="1"/>
  <c r="K392" i="8"/>
  <c r="N392" i="8" s="1"/>
  <c r="W392" i="8" s="1"/>
  <c r="J392" i="8"/>
  <c r="M392" i="8" s="1"/>
  <c r="V392" i="8" s="1"/>
  <c r="L391" i="8"/>
  <c r="O391" i="8" s="1"/>
  <c r="X391" i="8" s="1"/>
  <c r="K391" i="8"/>
  <c r="N391" i="8" s="1"/>
  <c r="W391" i="8" s="1"/>
  <c r="J391" i="8"/>
  <c r="M391" i="8" s="1"/>
  <c r="V391" i="8" s="1"/>
  <c r="L390" i="8"/>
  <c r="O390" i="8" s="1"/>
  <c r="X390" i="8" s="1"/>
  <c r="K390" i="8"/>
  <c r="N390" i="8" s="1"/>
  <c r="W390" i="8" s="1"/>
  <c r="J390" i="8"/>
  <c r="M390" i="8" s="1"/>
  <c r="V390" i="8" s="1"/>
  <c r="L389" i="8"/>
  <c r="O389" i="8" s="1"/>
  <c r="X389" i="8" s="1"/>
  <c r="K389" i="8"/>
  <c r="N389" i="8" s="1"/>
  <c r="W389" i="8" s="1"/>
  <c r="J389" i="8"/>
  <c r="M389" i="8" s="1"/>
  <c r="V389" i="8" s="1"/>
  <c r="L388" i="8"/>
  <c r="O388" i="8" s="1"/>
  <c r="X388" i="8" s="1"/>
  <c r="K388" i="8"/>
  <c r="N388" i="8" s="1"/>
  <c r="W388" i="8" s="1"/>
  <c r="J388" i="8"/>
  <c r="M388" i="8" s="1"/>
  <c r="V388" i="8" s="1"/>
  <c r="L387" i="8"/>
  <c r="O387" i="8" s="1"/>
  <c r="X387" i="8" s="1"/>
  <c r="K387" i="8"/>
  <c r="N387" i="8" s="1"/>
  <c r="W387" i="8" s="1"/>
  <c r="J387" i="8"/>
  <c r="M387" i="8" s="1"/>
  <c r="V387" i="8" s="1"/>
  <c r="L386" i="8"/>
  <c r="O386" i="8" s="1"/>
  <c r="X386" i="8" s="1"/>
  <c r="K386" i="8"/>
  <c r="N386" i="8" s="1"/>
  <c r="W386" i="8" s="1"/>
  <c r="J386" i="8"/>
  <c r="M386" i="8" s="1"/>
  <c r="V386" i="8" s="1"/>
  <c r="L385" i="8"/>
  <c r="O385" i="8" s="1"/>
  <c r="X385" i="8" s="1"/>
  <c r="K385" i="8"/>
  <c r="N385" i="8" s="1"/>
  <c r="W385" i="8" s="1"/>
  <c r="J385" i="8"/>
  <c r="M385" i="8" s="1"/>
  <c r="V385" i="8" s="1"/>
  <c r="L383" i="8"/>
  <c r="O383" i="8" s="1"/>
  <c r="X383" i="8" s="1"/>
  <c r="K383" i="8"/>
  <c r="N383" i="8" s="1"/>
  <c r="W383" i="8" s="1"/>
  <c r="J383" i="8"/>
  <c r="M383" i="8" s="1"/>
  <c r="V383" i="8" s="1"/>
  <c r="L382" i="8"/>
  <c r="O382" i="8" s="1"/>
  <c r="X382" i="8" s="1"/>
  <c r="K382" i="8"/>
  <c r="N382" i="8" s="1"/>
  <c r="W382" i="8" s="1"/>
  <c r="J382" i="8"/>
  <c r="M382" i="8" s="1"/>
  <c r="V382" i="8" s="1"/>
  <c r="L381" i="8"/>
  <c r="O381" i="8" s="1"/>
  <c r="X381" i="8" s="1"/>
  <c r="K381" i="8"/>
  <c r="N381" i="8" s="1"/>
  <c r="W381" i="8" s="1"/>
  <c r="J381" i="8"/>
  <c r="M381" i="8" s="1"/>
  <c r="V381" i="8" s="1"/>
  <c r="L380" i="8"/>
  <c r="O380" i="8" s="1"/>
  <c r="X380" i="8" s="1"/>
  <c r="K380" i="8"/>
  <c r="N380" i="8" s="1"/>
  <c r="W380" i="8" s="1"/>
  <c r="J380" i="8"/>
  <c r="M380" i="8" s="1"/>
  <c r="V380" i="8" s="1"/>
  <c r="L379" i="8"/>
  <c r="O379" i="8" s="1"/>
  <c r="X379" i="8" s="1"/>
  <c r="K379" i="8"/>
  <c r="N379" i="8" s="1"/>
  <c r="W379" i="8" s="1"/>
  <c r="J379" i="8"/>
  <c r="M379" i="8" s="1"/>
  <c r="V379" i="8" s="1"/>
  <c r="L378" i="8"/>
  <c r="O378" i="8" s="1"/>
  <c r="X378" i="8" s="1"/>
  <c r="K378" i="8"/>
  <c r="N378" i="8" s="1"/>
  <c r="W378" i="8" s="1"/>
  <c r="J378" i="8"/>
  <c r="M378" i="8" s="1"/>
  <c r="V378" i="8" s="1"/>
  <c r="L377" i="8"/>
  <c r="O377" i="8" s="1"/>
  <c r="X377" i="8" s="1"/>
  <c r="K377" i="8"/>
  <c r="N377" i="8" s="1"/>
  <c r="W377" i="8" s="1"/>
  <c r="J377" i="8"/>
  <c r="M377" i="8" s="1"/>
  <c r="V377" i="8" s="1"/>
  <c r="L376" i="8"/>
  <c r="O376" i="8" s="1"/>
  <c r="X376" i="8" s="1"/>
  <c r="K376" i="8"/>
  <c r="N376" i="8" s="1"/>
  <c r="W376" i="8" s="1"/>
  <c r="J376" i="8"/>
  <c r="M376" i="8" s="1"/>
  <c r="V376" i="8" s="1"/>
  <c r="L375" i="8"/>
  <c r="O375" i="8" s="1"/>
  <c r="X375" i="8" s="1"/>
  <c r="K375" i="8"/>
  <c r="N375" i="8" s="1"/>
  <c r="W375" i="8" s="1"/>
  <c r="J375" i="8"/>
  <c r="M375" i="8" s="1"/>
  <c r="V375" i="8" s="1"/>
  <c r="L374" i="8"/>
  <c r="O374" i="8" s="1"/>
  <c r="X374" i="8" s="1"/>
  <c r="K374" i="8"/>
  <c r="N374" i="8" s="1"/>
  <c r="W374" i="8" s="1"/>
  <c r="J374" i="8"/>
  <c r="M374" i="8" s="1"/>
  <c r="V374" i="8" s="1"/>
  <c r="L373" i="8"/>
  <c r="O373" i="8" s="1"/>
  <c r="X373" i="8" s="1"/>
  <c r="K373" i="8"/>
  <c r="N373" i="8" s="1"/>
  <c r="W373" i="8" s="1"/>
  <c r="J373" i="8"/>
  <c r="M373" i="8" s="1"/>
  <c r="V373" i="8" s="1"/>
  <c r="L372" i="8"/>
  <c r="O372" i="8" s="1"/>
  <c r="X372" i="8" s="1"/>
  <c r="K372" i="8"/>
  <c r="N372" i="8" s="1"/>
  <c r="W372" i="8" s="1"/>
  <c r="J372" i="8"/>
  <c r="M372" i="8" s="1"/>
  <c r="V372" i="8" s="1"/>
  <c r="L371" i="8"/>
  <c r="O371" i="8" s="1"/>
  <c r="X371" i="8" s="1"/>
  <c r="K371" i="8"/>
  <c r="N371" i="8" s="1"/>
  <c r="W371" i="8" s="1"/>
  <c r="J371" i="8"/>
  <c r="M371" i="8" s="1"/>
  <c r="V371" i="8" s="1"/>
  <c r="L370" i="8"/>
  <c r="O370" i="8" s="1"/>
  <c r="X370" i="8" s="1"/>
  <c r="K370" i="8"/>
  <c r="N370" i="8" s="1"/>
  <c r="W370" i="8" s="1"/>
  <c r="J370" i="8"/>
  <c r="M370" i="8" s="1"/>
  <c r="V370" i="8" s="1"/>
  <c r="L369" i="8"/>
  <c r="O369" i="8" s="1"/>
  <c r="X369" i="8" s="1"/>
  <c r="K369" i="8"/>
  <c r="N369" i="8" s="1"/>
  <c r="W369" i="8" s="1"/>
  <c r="J369" i="8"/>
  <c r="M369" i="8" s="1"/>
  <c r="V369" i="8" s="1"/>
  <c r="L368" i="8"/>
  <c r="O368" i="8" s="1"/>
  <c r="X368" i="8" s="1"/>
  <c r="K368" i="8"/>
  <c r="N368" i="8" s="1"/>
  <c r="W368" i="8" s="1"/>
  <c r="J368" i="8"/>
  <c r="M368" i="8" s="1"/>
  <c r="V368" i="8" s="1"/>
  <c r="L367" i="8"/>
  <c r="O367" i="8" s="1"/>
  <c r="X367" i="8" s="1"/>
  <c r="K367" i="8"/>
  <c r="N367" i="8" s="1"/>
  <c r="W367" i="8" s="1"/>
  <c r="J367" i="8"/>
  <c r="M367" i="8" s="1"/>
  <c r="V367" i="8" s="1"/>
  <c r="L366" i="8"/>
  <c r="O366" i="8" s="1"/>
  <c r="X366" i="8" s="1"/>
  <c r="K366" i="8"/>
  <c r="N366" i="8" s="1"/>
  <c r="W366" i="8" s="1"/>
  <c r="J366" i="8"/>
  <c r="M366" i="8" s="1"/>
  <c r="V366" i="8" s="1"/>
  <c r="L365" i="8"/>
  <c r="O365" i="8" s="1"/>
  <c r="X365" i="8" s="1"/>
  <c r="K365" i="8"/>
  <c r="N365" i="8" s="1"/>
  <c r="W365" i="8" s="1"/>
  <c r="J365" i="8"/>
  <c r="M365" i="8" s="1"/>
  <c r="V365" i="8" s="1"/>
  <c r="L364" i="8"/>
  <c r="O364" i="8" s="1"/>
  <c r="X364" i="8" s="1"/>
  <c r="K364" i="8"/>
  <c r="N364" i="8" s="1"/>
  <c r="W364" i="8" s="1"/>
  <c r="J364" i="8"/>
  <c r="M364" i="8" s="1"/>
  <c r="V364" i="8" s="1"/>
  <c r="L363" i="8"/>
  <c r="O363" i="8" s="1"/>
  <c r="X363" i="8" s="1"/>
  <c r="K363" i="8"/>
  <c r="N363" i="8" s="1"/>
  <c r="W363" i="8" s="1"/>
  <c r="J363" i="8"/>
  <c r="M363" i="8" s="1"/>
  <c r="V363" i="8" s="1"/>
  <c r="L362" i="8"/>
  <c r="O362" i="8" s="1"/>
  <c r="X362" i="8" s="1"/>
  <c r="K362" i="8"/>
  <c r="N362" i="8" s="1"/>
  <c r="W362" i="8" s="1"/>
  <c r="J362" i="8"/>
  <c r="M362" i="8" s="1"/>
  <c r="V362" i="8" s="1"/>
  <c r="L361" i="8"/>
  <c r="O361" i="8" s="1"/>
  <c r="X361" i="8" s="1"/>
  <c r="K361" i="8"/>
  <c r="N361" i="8" s="1"/>
  <c r="W361" i="8" s="1"/>
  <c r="J361" i="8"/>
  <c r="M361" i="8" s="1"/>
  <c r="V361" i="8" s="1"/>
  <c r="L360" i="8"/>
  <c r="O360" i="8" s="1"/>
  <c r="X360" i="8" s="1"/>
  <c r="K360" i="8"/>
  <c r="N360" i="8" s="1"/>
  <c r="W360" i="8" s="1"/>
  <c r="J360" i="8"/>
  <c r="M360" i="8" s="1"/>
  <c r="V360" i="8" s="1"/>
  <c r="L359" i="8"/>
  <c r="O359" i="8" s="1"/>
  <c r="X359" i="8" s="1"/>
  <c r="K359" i="8"/>
  <c r="N359" i="8" s="1"/>
  <c r="W359" i="8" s="1"/>
  <c r="J359" i="8"/>
  <c r="M359" i="8" s="1"/>
  <c r="V359" i="8" s="1"/>
  <c r="L358" i="8"/>
  <c r="O358" i="8" s="1"/>
  <c r="X358" i="8" s="1"/>
  <c r="K358" i="8"/>
  <c r="N358" i="8" s="1"/>
  <c r="W358" i="8" s="1"/>
  <c r="J358" i="8"/>
  <c r="M358" i="8" s="1"/>
  <c r="V358" i="8" s="1"/>
  <c r="L357" i="8"/>
  <c r="O357" i="8" s="1"/>
  <c r="X357" i="8" s="1"/>
  <c r="K357" i="8"/>
  <c r="N357" i="8" s="1"/>
  <c r="W357" i="8" s="1"/>
  <c r="J357" i="8"/>
  <c r="M357" i="8" s="1"/>
  <c r="V357" i="8" s="1"/>
  <c r="L356" i="8"/>
  <c r="O356" i="8" s="1"/>
  <c r="X356" i="8" s="1"/>
  <c r="K356" i="8"/>
  <c r="N356" i="8" s="1"/>
  <c r="W356" i="8" s="1"/>
  <c r="J356" i="8"/>
  <c r="M356" i="8" s="1"/>
  <c r="V356" i="8" s="1"/>
  <c r="L355" i="8"/>
  <c r="O355" i="8" s="1"/>
  <c r="X355" i="8" s="1"/>
  <c r="K355" i="8"/>
  <c r="N355" i="8" s="1"/>
  <c r="W355" i="8" s="1"/>
  <c r="J355" i="8"/>
  <c r="M355" i="8" s="1"/>
  <c r="V355" i="8" s="1"/>
  <c r="L354" i="8"/>
  <c r="O354" i="8" s="1"/>
  <c r="X354" i="8" s="1"/>
  <c r="K354" i="8"/>
  <c r="N354" i="8" s="1"/>
  <c r="W354" i="8" s="1"/>
  <c r="J354" i="8"/>
  <c r="M354" i="8" s="1"/>
  <c r="V354" i="8" s="1"/>
  <c r="L353" i="8"/>
  <c r="O353" i="8" s="1"/>
  <c r="X353" i="8" s="1"/>
  <c r="K353" i="8"/>
  <c r="N353" i="8" s="1"/>
  <c r="W353" i="8" s="1"/>
  <c r="J353" i="8"/>
  <c r="M353" i="8" s="1"/>
  <c r="V353" i="8" s="1"/>
  <c r="L352" i="8"/>
  <c r="O352" i="8" s="1"/>
  <c r="X352" i="8" s="1"/>
  <c r="K352" i="8"/>
  <c r="N352" i="8" s="1"/>
  <c r="W352" i="8" s="1"/>
  <c r="J352" i="8"/>
  <c r="M352" i="8" s="1"/>
  <c r="V352" i="8" s="1"/>
  <c r="L351" i="8"/>
  <c r="O351" i="8" s="1"/>
  <c r="X351" i="8" s="1"/>
  <c r="K351" i="8"/>
  <c r="N351" i="8" s="1"/>
  <c r="W351" i="8" s="1"/>
  <c r="J351" i="8"/>
  <c r="M351" i="8" s="1"/>
  <c r="V351" i="8" s="1"/>
  <c r="L350" i="8"/>
  <c r="O350" i="8" s="1"/>
  <c r="X350" i="8" s="1"/>
  <c r="K350" i="8"/>
  <c r="N350" i="8" s="1"/>
  <c r="W350" i="8" s="1"/>
  <c r="J350" i="8"/>
  <c r="M350" i="8" s="1"/>
  <c r="V350" i="8" s="1"/>
  <c r="L349" i="8"/>
  <c r="O349" i="8" s="1"/>
  <c r="X349" i="8" s="1"/>
  <c r="K349" i="8"/>
  <c r="N349" i="8" s="1"/>
  <c r="W349" i="8" s="1"/>
  <c r="J349" i="8"/>
  <c r="M349" i="8" s="1"/>
  <c r="V349" i="8" s="1"/>
  <c r="L348" i="8"/>
  <c r="O348" i="8" s="1"/>
  <c r="X348" i="8" s="1"/>
  <c r="K348" i="8"/>
  <c r="N348" i="8" s="1"/>
  <c r="W348" i="8" s="1"/>
  <c r="J348" i="8"/>
  <c r="M348" i="8" s="1"/>
  <c r="V348" i="8" s="1"/>
  <c r="L347" i="8"/>
  <c r="O347" i="8" s="1"/>
  <c r="X347" i="8" s="1"/>
  <c r="K347" i="8"/>
  <c r="N347" i="8" s="1"/>
  <c r="W347" i="8" s="1"/>
  <c r="J347" i="8"/>
  <c r="M347" i="8" s="1"/>
  <c r="V347" i="8" s="1"/>
  <c r="L346" i="8"/>
  <c r="O346" i="8" s="1"/>
  <c r="X346" i="8" s="1"/>
  <c r="K346" i="8"/>
  <c r="N346" i="8" s="1"/>
  <c r="W346" i="8" s="1"/>
  <c r="J346" i="8"/>
  <c r="M346" i="8" s="1"/>
  <c r="V346" i="8" s="1"/>
  <c r="L345" i="8"/>
  <c r="O345" i="8" s="1"/>
  <c r="X345" i="8" s="1"/>
  <c r="K345" i="8"/>
  <c r="N345" i="8" s="1"/>
  <c r="W345" i="8" s="1"/>
  <c r="J345" i="8"/>
  <c r="M345" i="8" s="1"/>
  <c r="V345" i="8" s="1"/>
  <c r="L344" i="8"/>
  <c r="O344" i="8" s="1"/>
  <c r="X344" i="8" s="1"/>
  <c r="K344" i="8"/>
  <c r="N344" i="8" s="1"/>
  <c r="W344" i="8" s="1"/>
  <c r="J344" i="8"/>
  <c r="M344" i="8" s="1"/>
  <c r="V344" i="8" s="1"/>
  <c r="L343" i="8"/>
  <c r="O343" i="8" s="1"/>
  <c r="X343" i="8" s="1"/>
  <c r="K343" i="8"/>
  <c r="N343" i="8" s="1"/>
  <c r="W343" i="8" s="1"/>
  <c r="J343" i="8"/>
  <c r="M343" i="8" s="1"/>
  <c r="V343" i="8" s="1"/>
  <c r="L342" i="8"/>
  <c r="O342" i="8" s="1"/>
  <c r="X342" i="8" s="1"/>
  <c r="K342" i="8"/>
  <c r="N342" i="8" s="1"/>
  <c r="W342" i="8" s="1"/>
  <c r="J342" i="8"/>
  <c r="M342" i="8" s="1"/>
  <c r="V342" i="8" s="1"/>
  <c r="L341" i="8"/>
  <c r="O341" i="8" s="1"/>
  <c r="X341" i="8" s="1"/>
  <c r="K341" i="8"/>
  <c r="N341" i="8" s="1"/>
  <c r="W341" i="8" s="1"/>
  <c r="J341" i="8"/>
  <c r="M341" i="8" s="1"/>
  <c r="V341" i="8" s="1"/>
  <c r="L340" i="8"/>
  <c r="O340" i="8" s="1"/>
  <c r="X340" i="8" s="1"/>
  <c r="K340" i="8"/>
  <c r="N340" i="8" s="1"/>
  <c r="W340" i="8" s="1"/>
  <c r="J340" i="8"/>
  <c r="M340" i="8" s="1"/>
  <c r="V340" i="8" s="1"/>
  <c r="L339" i="8"/>
  <c r="O339" i="8" s="1"/>
  <c r="X339" i="8" s="1"/>
  <c r="K339" i="8"/>
  <c r="N339" i="8" s="1"/>
  <c r="W339" i="8" s="1"/>
  <c r="J339" i="8"/>
  <c r="M339" i="8" s="1"/>
  <c r="V339" i="8" s="1"/>
  <c r="L338" i="8"/>
  <c r="O338" i="8" s="1"/>
  <c r="X338" i="8" s="1"/>
  <c r="K338" i="8"/>
  <c r="N338" i="8" s="1"/>
  <c r="W338" i="8" s="1"/>
  <c r="J338" i="8"/>
  <c r="M338" i="8" s="1"/>
  <c r="V338" i="8" s="1"/>
  <c r="L337" i="8"/>
  <c r="O337" i="8" s="1"/>
  <c r="X337" i="8" s="1"/>
  <c r="K337" i="8"/>
  <c r="N337" i="8" s="1"/>
  <c r="W337" i="8" s="1"/>
  <c r="J337" i="8"/>
  <c r="M337" i="8" s="1"/>
  <c r="V337" i="8" s="1"/>
  <c r="L336" i="8"/>
  <c r="O336" i="8" s="1"/>
  <c r="X336" i="8" s="1"/>
  <c r="K336" i="8"/>
  <c r="N336" i="8" s="1"/>
  <c r="W336" i="8" s="1"/>
  <c r="J336" i="8"/>
  <c r="M336" i="8" s="1"/>
  <c r="V336" i="8" s="1"/>
  <c r="L335" i="8"/>
  <c r="O335" i="8" s="1"/>
  <c r="X335" i="8" s="1"/>
  <c r="K335" i="8"/>
  <c r="N335" i="8" s="1"/>
  <c r="W335" i="8" s="1"/>
  <c r="J335" i="8"/>
  <c r="M335" i="8" s="1"/>
  <c r="V335" i="8" s="1"/>
  <c r="L334" i="8"/>
  <c r="O334" i="8" s="1"/>
  <c r="X334" i="8" s="1"/>
  <c r="K334" i="8"/>
  <c r="N334" i="8" s="1"/>
  <c r="W334" i="8" s="1"/>
  <c r="J334" i="8"/>
  <c r="M334" i="8" s="1"/>
  <c r="V334" i="8" s="1"/>
  <c r="L333" i="8"/>
  <c r="O333" i="8" s="1"/>
  <c r="X333" i="8" s="1"/>
  <c r="K333" i="8"/>
  <c r="N333" i="8" s="1"/>
  <c r="W333" i="8" s="1"/>
  <c r="J333" i="8"/>
  <c r="M333" i="8" s="1"/>
  <c r="V333" i="8" s="1"/>
  <c r="L332" i="8"/>
  <c r="O332" i="8" s="1"/>
  <c r="X332" i="8" s="1"/>
  <c r="K332" i="8"/>
  <c r="N332" i="8" s="1"/>
  <c r="W332" i="8" s="1"/>
  <c r="J332" i="8"/>
  <c r="M332" i="8" s="1"/>
  <c r="V332" i="8" s="1"/>
  <c r="L331" i="8"/>
  <c r="O331" i="8" s="1"/>
  <c r="X331" i="8" s="1"/>
  <c r="K331" i="8"/>
  <c r="N331" i="8" s="1"/>
  <c r="W331" i="8" s="1"/>
  <c r="J331" i="8"/>
  <c r="M331" i="8" s="1"/>
  <c r="V331" i="8" s="1"/>
  <c r="L330" i="8"/>
  <c r="O330" i="8" s="1"/>
  <c r="X330" i="8" s="1"/>
  <c r="K330" i="8"/>
  <c r="N330" i="8" s="1"/>
  <c r="W330" i="8" s="1"/>
  <c r="J330" i="8"/>
  <c r="M330" i="8" s="1"/>
  <c r="V330" i="8" s="1"/>
  <c r="L329" i="8"/>
  <c r="O329" i="8" s="1"/>
  <c r="X329" i="8" s="1"/>
  <c r="K329" i="8"/>
  <c r="N329" i="8" s="1"/>
  <c r="W329" i="8" s="1"/>
  <c r="J329" i="8"/>
  <c r="M329" i="8" s="1"/>
  <c r="V329" i="8" s="1"/>
  <c r="L328" i="8"/>
  <c r="O328" i="8" s="1"/>
  <c r="X328" i="8" s="1"/>
  <c r="K328" i="8"/>
  <c r="N328" i="8" s="1"/>
  <c r="W328" i="8" s="1"/>
  <c r="J328" i="8"/>
  <c r="M328" i="8" s="1"/>
  <c r="V328" i="8" s="1"/>
  <c r="L327" i="8"/>
  <c r="O327" i="8" s="1"/>
  <c r="X327" i="8" s="1"/>
  <c r="K327" i="8"/>
  <c r="N327" i="8" s="1"/>
  <c r="W327" i="8" s="1"/>
  <c r="J327" i="8"/>
  <c r="M327" i="8" s="1"/>
  <c r="V327" i="8" s="1"/>
  <c r="L326" i="8"/>
  <c r="O326" i="8" s="1"/>
  <c r="X326" i="8" s="1"/>
  <c r="K326" i="8"/>
  <c r="N326" i="8" s="1"/>
  <c r="W326" i="8" s="1"/>
  <c r="J326" i="8"/>
  <c r="M326" i="8" s="1"/>
  <c r="V326" i="8" s="1"/>
  <c r="L325" i="8"/>
  <c r="O325" i="8" s="1"/>
  <c r="X325" i="8" s="1"/>
  <c r="K325" i="8"/>
  <c r="N325" i="8" s="1"/>
  <c r="W325" i="8" s="1"/>
  <c r="J325" i="8"/>
  <c r="M325" i="8" s="1"/>
  <c r="V325" i="8" s="1"/>
  <c r="L324" i="8"/>
  <c r="O324" i="8" s="1"/>
  <c r="X324" i="8" s="1"/>
  <c r="K324" i="8"/>
  <c r="N324" i="8" s="1"/>
  <c r="W324" i="8" s="1"/>
  <c r="J324" i="8"/>
  <c r="M324" i="8" s="1"/>
  <c r="V324" i="8" s="1"/>
  <c r="L323" i="8"/>
  <c r="O323" i="8" s="1"/>
  <c r="X323" i="8" s="1"/>
  <c r="K323" i="8"/>
  <c r="N323" i="8" s="1"/>
  <c r="W323" i="8" s="1"/>
  <c r="J323" i="8"/>
  <c r="M323" i="8" s="1"/>
  <c r="V323" i="8" s="1"/>
  <c r="L322" i="8"/>
  <c r="O322" i="8" s="1"/>
  <c r="X322" i="8" s="1"/>
  <c r="K322" i="8"/>
  <c r="N322" i="8" s="1"/>
  <c r="W322" i="8" s="1"/>
  <c r="J322" i="8"/>
  <c r="M322" i="8" s="1"/>
  <c r="V322" i="8" s="1"/>
  <c r="L321" i="8"/>
  <c r="O321" i="8" s="1"/>
  <c r="X321" i="8" s="1"/>
  <c r="K321" i="8"/>
  <c r="N321" i="8" s="1"/>
  <c r="W321" i="8" s="1"/>
  <c r="J321" i="8"/>
  <c r="M321" i="8" s="1"/>
  <c r="V321" i="8" s="1"/>
  <c r="L320" i="8"/>
  <c r="O320" i="8" s="1"/>
  <c r="X320" i="8" s="1"/>
  <c r="K320" i="8"/>
  <c r="N320" i="8" s="1"/>
  <c r="W320" i="8" s="1"/>
  <c r="J320" i="8"/>
  <c r="M320" i="8" s="1"/>
  <c r="V320" i="8" s="1"/>
  <c r="L319" i="8"/>
  <c r="O319" i="8" s="1"/>
  <c r="X319" i="8" s="1"/>
  <c r="K319" i="8"/>
  <c r="N319" i="8" s="1"/>
  <c r="W319" i="8" s="1"/>
  <c r="J319" i="8"/>
  <c r="M319" i="8" s="1"/>
  <c r="V319" i="8" s="1"/>
  <c r="L318" i="8"/>
  <c r="O318" i="8" s="1"/>
  <c r="X318" i="8" s="1"/>
  <c r="K318" i="8"/>
  <c r="N318" i="8" s="1"/>
  <c r="W318" i="8" s="1"/>
  <c r="J318" i="8"/>
  <c r="M318" i="8" s="1"/>
  <c r="V318" i="8" s="1"/>
  <c r="L317" i="8"/>
  <c r="O317" i="8" s="1"/>
  <c r="X317" i="8" s="1"/>
  <c r="K317" i="8"/>
  <c r="N317" i="8" s="1"/>
  <c r="W317" i="8" s="1"/>
  <c r="J317" i="8"/>
  <c r="M317" i="8" s="1"/>
  <c r="V317" i="8" s="1"/>
  <c r="L316" i="8"/>
  <c r="O316" i="8" s="1"/>
  <c r="X316" i="8" s="1"/>
  <c r="K316" i="8"/>
  <c r="N316" i="8" s="1"/>
  <c r="W316" i="8" s="1"/>
  <c r="J316" i="8"/>
  <c r="M316" i="8" s="1"/>
  <c r="V316" i="8" s="1"/>
  <c r="L315" i="8"/>
  <c r="O315" i="8" s="1"/>
  <c r="X315" i="8" s="1"/>
  <c r="K315" i="8"/>
  <c r="N315" i="8" s="1"/>
  <c r="W315" i="8" s="1"/>
  <c r="J315" i="8"/>
  <c r="M315" i="8" s="1"/>
  <c r="V315" i="8" s="1"/>
  <c r="L314" i="8"/>
  <c r="O314" i="8" s="1"/>
  <c r="X314" i="8" s="1"/>
  <c r="K314" i="8"/>
  <c r="N314" i="8" s="1"/>
  <c r="W314" i="8" s="1"/>
  <c r="J314" i="8"/>
  <c r="M314" i="8" s="1"/>
  <c r="V314" i="8" s="1"/>
  <c r="L313" i="8"/>
  <c r="O313" i="8" s="1"/>
  <c r="X313" i="8" s="1"/>
  <c r="K313" i="8"/>
  <c r="N313" i="8" s="1"/>
  <c r="W313" i="8" s="1"/>
  <c r="J313" i="8"/>
  <c r="M313" i="8" s="1"/>
  <c r="V313" i="8" s="1"/>
  <c r="L312" i="8"/>
  <c r="O312" i="8" s="1"/>
  <c r="X312" i="8" s="1"/>
  <c r="K312" i="8"/>
  <c r="N312" i="8" s="1"/>
  <c r="W312" i="8" s="1"/>
  <c r="J312" i="8"/>
  <c r="M312" i="8" s="1"/>
  <c r="V312" i="8" s="1"/>
  <c r="L311" i="8"/>
  <c r="O311" i="8" s="1"/>
  <c r="X311" i="8" s="1"/>
  <c r="K311" i="8"/>
  <c r="N311" i="8" s="1"/>
  <c r="W311" i="8" s="1"/>
  <c r="J311" i="8"/>
  <c r="M311" i="8" s="1"/>
  <c r="V311" i="8" s="1"/>
  <c r="L310" i="8"/>
  <c r="O310" i="8" s="1"/>
  <c r="X310" i="8" s="1"/>
  <c r="K310" i="8"/>
  <c r="N310" i="8" s="1"/>
  <c r="W310" i="8" s="1"/>
  <c r="J310" i="8"/>
  <c r="M310" i="8" s="1"/>
  <c r="V310" i="8" s="1"/>
  <c r="L309" i="8"/>
  <c r="O309" i="8" s="1"/>
  <c r="X309" i="8" s="1"/>
  <c r="K309" i="8"/>
  <c r="N309" i="8" s="1"/>
  <c r="W309" i="8" s="1"/>
  <c r="J309" i="8"/>
  <c r="M309" i="8" s="1"/>
  <c r="V309" i="8" s="1"/>
  <c r="L308" i="8"/>
  <c r="O308" i="8" s="1"/>
  <c r="X308" i="8" s="1"/>
  <c r="K308" i="8"/>
  <c r="N308" i="8" s="1"/>
  <c r="W308" i="8" s="1"/>
  <c r="J308" i="8"/>
  <c r="M308" i="8" s="1"/>
  <c r="V308" i="8" s="1"/>
  <c r="L307" i="8"/>
  <c r="O307" i="8" s="1"/>
  <c r="X307" i="8" s="1"/>
  <c r="K307" i="8"/>
  <c r="N307" i="8" s="1"/>
  <c r="W307" i="8" s="1"/>
  <c r="J307" i="8"/>
  <c r="M307" i="8" s="1"/>
  <c r="V307" i="8" s="1"/>
  <c r="L306" i="8"/>
  <c r="O306" i="8" s="1"/>
  <c r="X306" i="8" s="1"/>
  <c r="K306" i="8"/>
  <c r="N306" i="8" s="1"/>
  <c r="W306" i="8" s="1"/>
  <c r="J306" i="8"/>
  <c r="M306" i="8" s="1"/>
  <c r="V306" i="8" s="1"/>
  <c r="L305" i="8"/>
  <c r="O305" i="8" s="1"/>
  <c r="X305" i="8" s="1"/>
  <c r="K305" i="8"/>
  <c r="N305" i="8" s="1"/>
  <c r="W305" i="8" s="1"/>
  <c r="J305" i="8"/>
  <c r="M305" i="8" s="1"/>
  <c r="V305" i="8" s="1"/>
  <c r="L304" i="8"/>
  <c r="O304" i="8" s="1"/>
  <c r="X304" i="8" s="1"/>
  <c r="K304" i="8"/>
  <c r="N304" i="8" s="1"/>
  <c r="W304" i="8" s="1"/>
  <c r="J304" i="8"/>
  <c r="M304" i="8" s="1"/>
  <c r="V304" i="8" s="1"/>
  <c r="L303" i="8"/>
  <c r="O303" i="8" s="1"/>
  <c r="X303" i="8" s="1"/>
  <c r="K303" i="8"/>
  <c r="N303" i="8" s="1"/>
  <c r="W303" i="8" s="1"/>
  <c r="J303" i="8"/>
  <c r="M303" i="8" s="1"/>
  <c r="V303" i="8" s="1"/>
  <c r="L302" i="8"/>
  <c r="O302" i="8" s="1"/>
  <c r="X302" i="8" s="1"/>
  <c r="K302" i="8"/>
  <c r="N302" i="8" s="1"/>
  <c r="W302" i="8" s="1"/>
  <c r="J302" i="8"/>
  <c r="M302" i="8" s="1"/>
  <c r="V302" i="8" s="1"/>
  <c r="L301" i="8"/>
  <c r="O301" i="8" s="1"/>
  <c r="X301" i="8" s="1"/>
  <c r="K301" i="8"/>
  <c r="N301" i="8" s="1"/>
  <c r="W301" i="8" s="1"/>
  <c r="J301" i="8"/>
  <c r="M301" i="8" s="1"/>
  <c r="V301" i="8" s="1"/>
  <c r="L300" i="8"/>
  <c r="O300" i="8" s="1"/>
  <c r="X300" i="8" s="1"/>
  <c r="K300" i="8"/>
  <c r="N300" i="8" s="1"/>
  <c r="W300" i="8" s="1"/>
  <c r="J300" i="8"/>
  <c r="M300" i="8" s="1"/>
  <c r="V300" i="8" s="1"/>
  <c r="L299" i="8"/>
  <c r="O299" i="8" s="1"/>
  <c r="X299" i="8" s="1"/>
  <c r="K299" i="8"/>
  <c r="N299" i="8" s="1"/>
  <c r="W299" i="8" s="1"/>
  <c r="J299" i="8"/>
  <c r="M299" i="8" s="1"/>
  <c r="V299" i="8" s="1"/>
  <c r="L298" i="8"/>
  <c r="O298" i="8" s="1"/>
  <c r="X298" i="8" s="1"/>
  <c r="K298" i="8"/>
  <c r="N298" i="8" s="1"/>
  <c r="W298" i="8" s="1"/>
  <c r="J298" i="8"/>
  <c r="M298" i="8" s="1"/>
  <c r="V298" i="8" s="1"/>
  <c r="L297" i="8"/>
  <c r="O297" i="8" s="1"/>
  <c r="X297" i="8" s="1"/>
  <c r="K297" i="8"/>
  <c r="N297" i="8" s="1"/>
  <c r="W297" i="8" s="1"/>
  <c r="J297" i="8"/>
  <c r="M297" i="8" s="1"/>
  <c r="V297" i="8" s="1"/>
  <c r="L296" i="8"/>
  <c r="O296" i="8" s="1"/>
  <c r="X296" i="8" s="1"/>
  <c r="K296" i="8"/>
  <c r="N296" i="8" s="1"/>
  <c r="W296" i="8" s="1"/>
  <c r="J296" i="8"/>
  <c r="M296" i="8" s="1"/>
  <c r="V296" i="8" s="1"/>
  <c r="L295" i="8"/>
  <c r="O295" i="8" s="1"/>
  <c r="X295" i="8" s="1"/>
  <c r="K295" i="8"/>
  <c r="N295" i="8" s="1"/>
  <c r="W295" i="8" s="1"/>
  <c r="J295" i="8"/>
  <c r="M295" i="8" s="1"/>
  <c r="V295" i="8" s="1"/>
  <c r="L294" i="8"/>
  <c r="O294" i="8" s="1"/>
  <c r="X294" i="8" s="1"/>
  <c r="K294" i="8"/>
  <c r="N294" i="8" s="1"/>
  <c r="W294" i="8" s="1"/>
  <c r="J294" i="8"/>
  <c r="M294" i="8" s="1"/>
  <c r="V294" i="8" s="1"/>
  <c r="L293" i="8"/>
  <c r="O293" i="8" s="1"/>
  <c r="X293" i="8" s="1"/>
  <c r="K293" i="8"/>
  <c r="N293" i="8" s="1"/>
  <c r="W293" i="8" s="1"/>
  <c r="J293" i="8"/>
  <c r="M293" i="8" s="1"/>
  <c r="V293" i="8" s="1"/>
  <c r="L292" i="8"/>
  <c r="O292" i="8" s="1"/>
  <c r="X292" i="8" s="1"/>
  <c r="K292" i="8"/>
  <c r="N292" i="8" s="1"/>
  <c r="W292" i="8" s="1"/>
  <c r="J292" i="8"/>
  <c r="M292" i="8" s="1"/>
  <c r="V292" i="8" s="1"/>
  <c r="L291" i="8"/>
  <c r="O291" i="8" s="1"/>
  <c r="X291" i="8" s="1"/>
  <c r="K291" i="8"/>
  <c r="N291" i="8" s="1"/>
  <c r="W291" i="8" s="1"/>
  <c r="J291" i="8"/>
  <c r="M291" i="8" s="1"/>
  <c r="V291" i="8" s="1"/>
  <c r="L290" i="8"/>
  <c r="O290" i="8" s="1"/>
  <c r="X290" i="8" s="1"/>
  <c r="K290" i="8"/>
  <c r="N290" i="8" s="1"/>
  <c r="W290" i="8" s="1"/>
  <c r="J290" i="8"/>
  <c r="M290" i="8" s="1"/>
  <c r="V290" i="8" s="1"/>
  <c r="L289" i="8"/>
  <c r="O289" i="8" s="1"/>
  <c r="X289" i="8" s="1"/>
  <c r="K289" i="8"/>
  <c r="N289" i="8" s="1"/>
  <c r="W289" i="8" s="1"/>
  <c r="J289" i="8"/>
  <c r="M289" i="8" s="1"/>
  <c r="V289" i="8" s="1"/>
  <c r="L288" i="8"/>
  <c r="O288" i="8" s="1"/>
  <c r="X288" i="8" s="1"/>
  <c r="K288" i="8"/>
  <c r="N288" i="8" s="1"/>
  <c r="W288" i="8" s="1"/>
  <c r="J288" i="8"/>
  <c r="M288" i="8" s="1"/>
  <c r="V288" i="8" s="1"/>
  <c r="L287" i="8"/>
  <c r="O287" i="8" s="1"/>
  <c r="X287" i="8" s="1"/>
  <c r="K287" i="8"/>
  <c r="N287" i="8" s="1"/>
  <c r="W287" i="8" s="1"/>
  <c r="J287" i="8"/>
  <c r="M287" i="8" s="1"/>
  <c r="V287" i="8" s="1"/>
  <c r="L286" i="8"/>
  <c r="O286" i="8" s="1"/>
  <c r="X286" i="8" s="1"/>
  <c r="K286" i="8"/>
  <c r="N286" i="8" s="1"/>
  <c r="W286" i="8" s="1"/>
  <c r="J286" i="8"/>
  <c r="M286" i="8" s="1"/>
  <c r="V286" i="8" s="1"/>
  <c r="L285" i="8"/>
  <c r="O285" i="8" s="1"/>
  <c r="X285" i="8" s="1"/>
  <c r="K285" i="8"/>
  <c r="N285" i="8" s="1"/>
  <c r="W285" i="8" s="1"/>
  <c r="J285" i="8"/>
  <c r="M285" i="8" s="1"/>
  <c r="V285" i="8" s="1"/>
  <c r="L284" i="8"/>
  <c r="O284" i="8" s="1"/>
  <c r="X284" i="8" s="1"/>
  <c r="K284" i="8"/>
  <c r="N284" i="8" s="1"/>
  <c r="W284" i="8" s="1"/>
  <c r="J284" i="8"/>
  <c r="M284" i="8" s="1"/>
  <c r="V284" i="8" s="1"/>
  <c r="L283" i="8"/>
  <c r="O283" i="8" s="1"/>
  <c r="X283" i="8" s="1"/>
  <c r="K283" i="8"/>
  <c r="N283" i="8" s="1"/>
  <c r="W283" i="8" s="1"/>
  <c r="J283" i="8"/>
  <c r="M283" i="8" s="1"/>
  <c r="V283" i="8" s="1"/>
  <c r="L282" i="8"/>
  <c r="O282" i="8" s="1"/>
  <c r="X282" i="8" s="1"/>
  <c r="K282" i="8"/>
  <c r="N282" i="8" s="1"/>
  <c r="W282" i="8" s="1"/>
  <c r="J282" i="8"/>
  <c r="M282" i="8" s="1"/>
  <c r="V282" i="8" s="1"/>
  <c r="L281" i="8"/>
  <c r="O281" i="8" s="1"/>
  <c r="X281" i="8" s="1"/>
  <c r="K281" i="8"/>
  <c r="N281" i="8" s="1"/>
  <c r="W281" i="8" s="1"/>
  <c r="J281" i="8"/>
  <c r="M281" i="8" s="1"/>
  <c r="V281" i="8" s="1"/>
  <c r="L280" i="8"/>
  <c r="O280" i="8" s="1"/>
  <c r="X280" i="8" s="1"/>
  <c r="K280" i="8"/>
  <c r="N280" i="8" s="1"/>
  <c r="W280" i="8" s="1"/>
  <c r="J280" i="8"/>
  <c r="M280" i="8" s="1"/>
  <c r="V280" i="8" s="1"/>
  <c r="L279" i="8"/>
  <c r="O279" i="8" s="1"/>
  <c r="X279" i="8" s="1"/>
  <c r="K279" i="8"/>
  <c r="N279" i="8" s="1"/>
  <c r="W279" i="8" s="1"/>
  <c r="J279" i="8"/>
  <c r="M279" i="8" s="1"/>
  <c r="V279" i="8" s="1"/>
  <c r="L278" i="8"/>
  <c r="O278" i="8" s="1"/>
  <c r="X278" i="8" s="1"/>
  <c r="K278" i="8"/>
  <c r="N278" i="8" s="1"/>
  <c r="W278" i="8" s="1"/>
  <c r="J278" i="8"/>
  <c r="M278" i="8" s="1"/>
  <c r="V278" i="8" s="1"/>
  <c r="L277" i="8"/>
  <c r="O277" i="8" s="1"/>
  <c r="X277" i="8" s="1"/>
  <c r="K277" i="8"/>
  <c r="N277" i="8" s="1"/>
  <c r="W277" i="8" s="1"/>
  <c r="J277" i="8"/>
  <c r="M277" i="8" s="1"/>
  <c r="V277" i="8" s="1"/>
  <c r="L276" i="8"/>
  <c r="O276" i="8" s="1"/>
  <c r="X276" i="8" s="1"/>
  <c r="K276" i="8"/>
  <c r="N276" i="8" s="1"/>
  <c r="W276" i="8" s="1"/>
  <c r="J276" i="8"/>
  <c r="M276" i="8" s="1"/>
  <c r="V276" i="8" s="1"/>
  <c r="L275" i="8"/>
  <c r="O275" i="8" s="1"/>
  <c r="X275" i="8" s="1"/>
  <c r="K275" i="8"/>
  <c r="N275" i="8" s="1"/>
  <c r="W275" i="8" s="1"/>
  <c r="J275" i="8"/>
  <c r="M275" i="8" s="1"/>
  <c r="V275" i="8" s="1"/>
  <c r="L274" i="8"/>
  <c r="O274" i="8" s="1"/>
  <c r="X274" i="8" s="1"/>
  <c r="K274" i="8"/>
  <c r="N274" i="8" s="1"/>
  <c r="W274" i="8" s="1"/>
  <c r="J274" i="8"/>
  <c r="M274" i="8" s="1"/>
  <c r="V274" i="8" s="1"/>
  <c r="L273" i="8"/>
  <c r="O273" i="8" s="1"/>
  <c r="X273" i="8" s="1"/>
  <c r="K273" i="8"/>
  <c r="N273" i="8" s="1"/>
  <c r="W273" i="8" s="1"/>
  <c r="J273" i="8"/>
  <c r="M273" i="8" s="1"/>
  <c r="V273" i="8" s="1"/>
  <c r="L272" i="8"/>
  <c r="O272" i="8" s="1"/>
  <c r="X272" i="8" s="1"/>
  <c r="K272" i="8"/>
  <c r="N272" i="8" s="1"/>
  <c r="W272" i="8" s="1"/>
  <c r="J272" i="8"/>
  <c r="M272" i="8" s="1"/>
  <c r="V272" i="8" s="1"/>
  <c r="L271" i="8"/>
  <c r="O271" i="8" s="1"/>
  <c r="X271" i="8" s="1"/>
  <c r="K271" i="8"/>
  <c r="N271" i="8" s="1"/>
  <c r="W271" i="8" s="1"/>
  <c r="J271" i="8"/>
  <c r="M271" i="8" s="1"/>
  <c r="V271" i="8" s="1"/>
  <c r="L270" i="8"/>
  <c r="O270" i="8" s="1"/>
  <c r="X270" i="8" s="1"/>
  <c r="K270" i="8"/>
  <c r="N270" i="8" s="1"/>
  <c r="W270" i="8" s="1"/>
  <c r="J270" i="8"/>
  <c r="M270" i="8" s="1"/>
  <c r="V270" i="8" s="1"/>
  <c r="L269" i="8"/>
  <c r="O269" i="8" s="1"/>
  <c r="X269" i="8" s="1"/>
  <c r="K269" i="8"/>
  <c r="N269" i="8" s="1"/>
  <c r="W269" i="8" s="1"/>
  <c r="J269" i="8"/>
  <c r="M269" i="8" s="1"/>
  <c r="V269" i="8" s="1"/>
  <c r="L268" i="8"/>
  <c r="O268" i="8" s="1"/>
  <c r="X268" i="8" s="1"/>
  <c r="K268" i="8"/>
  <c r="N268" i="8" s="1"/>
  <c r="W268" i="8" s="1"/>
  <c r="J268" i="8"/>
  <c r="M268" i="8" s="1"/>
  <c r="V268" i="8" s="1"/>
  <c r="L267" i="8"/>
  <c r="O267" i="8" s="1"/>
  <c r="X267" i="8" s="1"/>
  <c r="K267" i="8"/>
  <c r="N267" i="8" s="1"/>
  <c r="W267" i="8" s="1"/>
  <c r="J267" i="8"/>
  <c r="M267" i="8" s="1"/>
  <c r="V267" i="8" s="1"/>
  <c r="L266" i="8"/>
  <c r="O266" i="8" s="1"/>
  <c r="X266" i="8" s="1"/>
  <c r="K266" i="8"/>
  <c r="N266" i="8" s="1"/>
  <c r="W266" i="8" s="1"/>
  <c r="J266" i="8"/>
  <c r="M266" i="8" s="1"/>
  <c r="V266" i="8" s="1"/>
  <c r="L265" i="8"/>
  <c r="O265" i="8" s="1"/>
  <c r="X265" i="8" s="1"/>
  <c r="K265" i="8"/>
  <c r="N265" i="8" s="1"/>
  <c r="W265" i="8" s="1"/>
  <c r="J265" i="8"/>
  <c r="M265" i="8" s="1"/>
  <c r="V265" i="8" s="1"/>
  <c r="L264" i="8"/>
  <c r="O264" i="8" s="1"/>
  <c r="X264" i="8" s="1"/>
  <c r="K264" i="8"/>
  <c r="N264" i="8" s="1"/>
  <c r="W264" i="8" s="1"/>
  <c r="J264" i="8"/>
  <c r="M264" i="8" s="1"/>
  <c r="V264" i="8" s="1"/>
  <c r="L263" i="8"/>
  <c r="O263" i="8" s="1"/>
  <c r="X263" i="8" s="1"/>
  <c r="K263" i="8"/>
  <c r="N263" i="8" s="1"/>
  <c r="W263" i="8" s="1"/>
  <c r="J263" i="8"/>
  <c r="M263" i="8" s="1"/>
  <c r="V263" i="8" s="1"/>
  <c r="L262" i="8"/>
  <c r="O262" i="8" s="1"/>
  <c r="X262" i="8" s="1"/>
  <c r="K262" i="8"/>
  <c r="N262" i="8" s="1"/>
  <c r="W262" i="8" s="1"/>
  <c r="J262" i="8"/>
  <c r="M262" i="8" s="1"/>
  <c r="V262" i="8" s="1"/>
  <c r="L261" i="8"/>
  <c r="O261" i="8" s="1"/>
  <c r="X261" i="8" s="1"/>
  <c r="K261" i="8"/>
  <c r="N261" i="8" s="1"/>
  <c r="W261" i="8" s="1"/>
  <c r="J261" i="8"/>
  <c r="M261" i="8" s="1"/>
  <c r="V261" i="8" s="1"/>
  <c r="L260" i="8"/>
  <c r="O260" i="8" s="1"/>
  <c r="X260" i="8" s="1"/>
  <c r="K260" i="8"/>
  <c r="N260" i="8" s="1"/>
  <c r="W260" i="8" s="1"/>
  <c r="J260" i="8"/>
  <c r="M260" i="8" s="1"/>
  <c r="V260" i="8" s="1"/>
  <c r="L259" i="8"/>
  <c r="O259" i="8" s="1"/>
  <c r="X259" i="8" s="1"/>
  <c r="K259" i="8"/>
  <c r="N259" i="8" s="1"/>
  <c r="W259" i="8" s="1"/>
  <c r="J259" i="8"/>
  <c r="M259" i="8" s="1"/>
  <c r="V259" i="8" s="1"/>
  <c r="L258" i="8"/>
  <c r="O258" i="8" s="1"/>
  <c r="X258" i="8" s="1"/>
  <c r="K258" i="8"/>
  <c r="N258" i="8" s="1"/>
  <c r="W258" i="8" s="1"/>
  <c r="J258" i="8"/>
  <c r="M258" i="8" s="1"/>
  <c r="V258" i="8" s="1"/>
  <c r="L257" i="8"/>
  <c r="O257" i="8" s="1"/>
  <c r="X257" i="8" s="1"/>
  <c r="K257" i="8"/>
  <c r="N257" i="8" s="1"/>
  <c r="W257" i="8" s="1"/>
  <c r="J257" i="8"/>
  <c r="M257" i="8" s="1"/>
  <c r="V257" i="8" s="1"/>
  <c r="L256" i="8"/>
  <c r="O256" i="8" s="1"/>
  <c r="X256" i="8" s="1"/>
  <c r="K256" i="8"/>
  <c r="N256" i="8" s="1"/>
  <c r="W256" i="8" s="1"/>
  <c r="J256" i="8"/>
  <c r="M256" i="8" s="1"/>
  <c r="V256" i="8" s="1"/>
  <c r="L255" i="8"/>
  <c r="O255" i="8" s="1"/>
  <c r="X255" i="8" s="1"/>
  <c r="K255" i="8"/>
  <c r="N255" i="8" s="1"/>
  <c r="W255" i="8" s="1"/>
  <c r="J255" i="8"/>
  <c r="M255" i="8" s="1"/>
  <c r="V255" i="8" s="1"/>
  <c r="L254" i="8"/>
  <c r="O254" i="8" s="1"/>
  <c r="X254" i="8" s="1"/>
  <c r="K254" i="8"/>
  <c r="N254" i="8" s="1"/>
  <c r="W254" i="8" s="1"/>
  <c r="J254" i="8"/>
  <c r="M254" i="8" s="1"/>
  <c r="V254" i="8" s="1"/>
  <c r="L253" i="8"/>
  <c r="O253" i="8" s="1"/>
  <c r="X253" i="8" s="1"/>
  <c r="K253" i="8"/>
  <c r="N253" i="8" s="1"/>
  <c r="W253" i="8" s="1"/>
  <c r="J253" i="8"/>
  <c r="M253" i="8" s="1"/>
  <c r="V253" i="8" s="1"/>
  <c r="L252" i="8"/>
  <c r="O252" i="8" s="1"/>
  <c r="X252" i="8" s="1"/>
  <c r="K252" i="8"/>
  <c r="N252" i="8" s="1"/>
  <c r="W252" i="8" s="1"/>
  <c r="J252" i="8"/>
  <c r="M252" i="8" s="1"/>
  <c r="V252" i="8" s="1"/>
  <c r="L251" i="8"/>
  <c r="O251" i="8" s="1"/>
  <c r="X251" i="8" s="1"/>
  <c r="K251" i="8"/>
  <c r="N251" i="8" s="1"/>
  <c r="W251" i="8" s="1"/>
  <c r="J251" i="8"/>
  <c r="M251" i="8" s="1"/>
  <c r="V251" i="8" s="1"/>
  <c r="L250" i="8"/>
  <c r="O250" i="8" s="1"/>
  <c r="X250" i="8" s="1"/>
  <c r="K250" i="8"/>
  <c r="N250" i="8" s="1"/>
  <c r="W250" i="8" s="1"/>
  <c r="J250" i="8"/>
  <c r="M250" i="8" s="1"/>
  <c r="V250" i="8" s="1"/>
  <c r="L249" i="8"/>
  <c r="O249" i="8" s="1"/>
  <c r="X249" i="8" s="1"/>
  <c r="K249" i="8"/>
  <c r="N249" i="8" s="1"/>
  <c r="W249" i="8" s="1"/>
  <c r="J249" i="8"/>
  <c r="M249" i="8" s="1"/>
  <c r="V249" i="8" s="1"/>
  <c r="L248" i="8"/>
  <c r="O248" i="8" s="1"/>
  <c r="X248" i="8" s="1"/>
  <c r="K248" i="8"/>
  <c r="N248" i="8" s="1"/>
  <c r="W248" i="8" s="1"/>
  <c r="J248" i="8"/>
  <c r="M248" i="8" s="1"/>
  <c r="V248" i="8" s="1"/>
  <c r="L247" i="8"/>
  <c r="O247" i="8" s="1"/>
  <c r="X247" i="8" s="1"/>
  <c r="K247" i="8"/>
  <c r="N247" i="8" s="1"/>
  <c r="W247" i="8" s="1"/>
  <c r="J247" i="8"/>
  <c r="M247" i="8" s="1"/>
  <c r="V247" i="8" s="1"/>
  <c r="L246" i="8"/>
  <c r="O246" i="8" s="1"/>
  <c r="X246" i="8" s="1"/>
  <c r="K246" i="8"/>
  <c r="N246" i="8" s="1"/>
  <c r="W246" i="8" s="1"/>
  <c r="J246" i="8"/>
  <c r="M246" i="8" s="1"/>
  <c r="V246" i="8" s="1"/>
  <c r="L245" i="8"/>
  <c r="O245" i="8" s="1"/>
  <c r="X245" i="8" s="1"/>
  <c r="K245" i="8"/>
  <c r="N245" i="8" s="1"/>
  <c r="W245" i="8" s="1"/>
  <c r="J245" i="8"/>
  <c r="M245" i="8" s="1"/>
  <c r="V245" i="8" s="1"/>
  <c r="L244" i="8"/>
  <c r="O244" i="8" s="1"/>
  <c r="X244" i="8" s="1"/>
  <c r="K244" i="8"/>
  <c r="N244" i="8" s="1"/>
  <c r="W244" i="8" s="1"/>
  <c r="J244" i="8"/>
  <c r="M244" i="8" s="1"/>
  <c r="V244" i="8" s="1"/>
  <c r="L243" i="8"/>
  <c r="O243" i="8" s="1"/>
  <c r="X243" i="8" s="1"/>
  <c r="K243" i="8"/>
  <c r="N243" i="8" s="1"/>
  <c r="W243" i="8" s="1"/>
  <c r="J243" i="8"/>
  <c r="M243" i="8" s="1"/>
  <c r="V243" i="8" s="1"/>
  <c r="L242" i="8"/>
  <c r="O242" i="8" s="1"/>
  <c r="X242" i="8" s="1"/>
  <c r="K242" i="8"/>
  <c r="N242" i="8" s="1"/>
  <c r="W242" i="8" s="1"/>
  <c r="J242" i="8"/>
  <c r="M242" i="8" s="1"/>
  <c r="V242" i="8" s="1"/>
  <c r="L241" i="8"/>
  <c r="O241" i="8" s="1"/>
  <c r="X241" i="8" s="1"/>
  <c r="K241" i="8"/>
  <c r="N241" i="8" s="1"/>
  <c r="W241" i="8" s="1"/>
  <c r="J241" i="8"/>
  <c r="M241" i="8" s="1"/>
  <c r="V241" i="8" s="1"/>
  <c r="L240" i="8"/>
  <c r="O240" i="8" s="1"/>
  <c r="X240" i="8" s="1"/>
  <c r="K240" i="8"/>
  <c r="N240" i="8" s="1"/>
  <c r="W240" i="8" s="1"/>
  <c r="J240" i="8"/>
  <c r="M240" i="8" s="1"/>
  <c r="V240" i="8" s="1"/>
  <c r="L239" i="8"/>
  <c r="O239" i="8" s="1"/>
  <c r="X239" i="8" s="1"/>
  <c r="K239" i="8"/>
  <c r="N239" i="8" s="1"/>
  <c r="W239" i="8" s="1"/>
  <c r="J239" i="8"/>
  <c r="M239" i="8" s="1"/>
  <c r="V239" i="8" s="1"/>
  <c r="L238" i="8"/>
  <c r="O238" i="8" s="1"/>
  <c r="X238" i="8" s="1"/>
  <c r="K238" i="8"/>
  <c r="N238" i="8" s="1"/>
  <c r="W238" i="8" s="1"/>
  <c r="J238" i="8"/>
  <c r="M238" i="8" s="1"/>
  <c r="V238" i="8" s="1"/>
  <c r="L237" i="8"/>
  <c r="O237" i="8" s="1"/>
  <c r="X237" i="8" s="1"/>
  <c r="K237" i="8"/>
  <c r="N237" i="8" s="1"/>
  <c r="W237" i="8" s="1"/>
  <c r="J237" i="8"/>
  <c r="M237" i="8" s="1"/>
  <c r="V237" i="8" s="1"/>
  <c r="L236" i="8"/>
  <c r="O236" i="8" s="1"/>
  <c r="X236" i="8" s="1"/>
  <c r="K236" i="8"/>
  <c r="N236" i="8" s="1"/>
  <c r="W236" i="8" s="1"/>
  <c r="J236" i="8"/>
  <c r="M236" i="8" s="1"/>
  <c r="V236" i="8" s="1"/>
  <c r="L235" i="8"/>
  <c r="O235" i="8" s="1"/>
  <c r="X235" i="8" s="1"/>
  <c r="K235" i="8"/>
  <c r="N235" i="8" s="1"/>
  <c r="W235" i="8" s="1"/>
  <c r="J235" i="8"/>
  <c r="M235" i="8" s="1"/>
  <c r="V235" i="8" s="1"/>
  <c r="L234" i="8"/>
  <c r="O234" i="8" s="1"/>
  <c r="X234" i="8" s="1"/>
  <c r="K234" i="8"/>
  <c r="N234" i="8" s="1"/>
  <c r="W234" i="8" s="1"/>
  <c r="J234" i="8"/>
  <c r="M234" i="8" s="1"/>
  <c r="V234" i="8" s="1"/>
  <c r="L233" i="8"/>
  <c r="O233" i="8" s="1"/>
  <c r="X233" i="8" s="1"/>
  <c r="K233" i="8"/>
  <c r="N233" i="8" s="1"/>
  <c r="W233" i="8" s="1"/>
  <c r="J233" i="8"/>
  <c r="M233" i="8" s="1"/>
  <c r="V233" i="8" s="1"/>
  <c r="L232" i="8"/>
  <c r="O232" i="8" s="1"/>
  <c r="X232" i="8" s="1"/>
  <c r="K232" i="8"/>
  <c r="N232" i="8" s="1"/>
  <c r="W232" i="8" s="1"/>
  <c r="J232" i="8"/>
  <c r="M232" i="8" s="1"/>
  <c r="V232" i="8" s="1"/>
  <c r="L231" i="8"/>
  <c r="O231" i="8" s="1"/>
  <c r="X231" i="8" s="1"/>
  <c r="K231" i="8"/>
  <c r="N231" i="8" s="1"/>
  <c r="W231" i="8" s="1"/>
  <c r="J231" i="8"/>
  <c r="M231" i="8" s="1"/>
  <c r="V231" i="8" s="1"/>
  <c r="L230" i="8"/>
  <c r="O230" i="8" s="1"/>
  <c r="X230" i="8" s="1"/>
  <c r="K230" i="8"/>
  <c r="N230" i="8" s="1"/>
  <c r="W230" i="8" s="1"/>
  <c r="J230" i="8"/>
  <c r="M230" i="8" s="1"/>
  <c r="V230" i="8" s="1"/>
  <c r="L229" i="8"/>
  <c r="O229" i="8" s="1"/>
  <c r="X229" i="8" s="1"/>
  <c r="K229" i="8"/>
  <c r="N229" i="8" s="1"/>
  <c r="W229" i="8" s="1"/>
  <c r="J229" i="8"/>
  <c r="M229" i="8" s="1"/>
  <c r="V229" i="8" s="1"/>
  <c r="L228" i="8"/>
  <c r="O228" i="8" s="1"/>
  <c r="X228" i="8" s="1"/>
  <c r="K228" i="8"/>
  <c r="N228" i="8" s="1"/>
  <c r="W228" i="8" s="1"/>
  <c r="J228" i="8"/>
  <c r="M228" i="8" s="1"/>
  <c r="V228" i="8" s="1"/>
  <c r="L227" i="8"/>
  <c r="O227" i="8" s="1"/>
  <c r="X227" i="8" s="1"/>
  <c r="K227" i="8"/>
  <c r="N227" i="8" s="1"/>
  <c r="W227" i="8" s="1"/>
  <c r="J227" i="8"/>
  <c r="M227" i="8" s="1"/>
  <c r="V227" i="8" s="1"/>
  <c r="L226" i="8"/>
  <c r="O226" i="8" s="1"/>
  <c r="X226" i="8" s="1"/>
  <c r="K226" i="8"/>
  <c r="N226" i="8" s="1"/>
  <c r="W226" i="8" s="1"/>
  <c r="J226" i="8"/>
  <c r="M226" i="8" s="1"/>
  <c r="V226" i="8" s="1"/>
  <c r="L225" i="8"/>
  <c r="O225" i="8" s="1"/>
  <c r="X225" i="8" s="1"/>
  <c r="K225" i="8"/>
  <c r="N225" i="8" s="1"/>
  <c r="W225" i="8" s="1"/>
  <c r="J225" i="8"/>
  <c r="M225" i="8" s="1"/>
  <c r="V225" i="8" s="1"/>
  <c r="L224" i="8"/>
  <c r="O224" i="8" s="1"/>
  <c r="X224" i="8" s="1"/>
  <c r="K224" i="8"/>
  <c r="N224" i="8" s="1"/>
  <c r="W224" i="8" s="1"/>
  <c r="J224" i="8"/>
  <c r="M224" i="8" s="1"/>
  <c r="V224" i="8" s="1"/>
  <c r="L223" i="8"/>
  <c r="O223" i="8" s="1"/>
  <c r="X223" i="8" s="1"/>
  <c r="K223" i="8"/>
  <c r="N223" i="8" s="1"/>
  <c r="W223" i="8" s="1"/>
  <c r="J223" i="8"/>
  <c r="M223" i="8" s="1"/>
  <c r="V223" i="8" s="1"/>
  <c r="L222" i="8"/>
  <c r="O222" i="8" s="1"/>
  <c r="X222" i="8" s="1"/>
  <c r="K222" i="8"/>
  <c r="N222" i="8" s="1"/>
  <c r="W222" i="8" s="1"/>
  <c r="J222" i="8"/>
  <c r="M222" i="8" s="1"/>
  <c r="V222" i="8" s="1"/>
  <c r="L221" i="8"/>
  <c r="O221" i="8" s="1"/>
  <c r="X221" i="8" s="1"/>
  <c r="K221" i="8"/>
  <c r="N221" i="8" s="1"/>
  <c r="W221" i="8" s="1"/>
  <c r="J221" i="8"/>
  <c r="M221" i="8" s="1"/>
  <c r="V221" i="8" s="1"/>
  <c r="L220" i="8"/>
  <c r="O220" i="8" s="1"/>
  <c r="X220" i="8" s="1"/>
  <c r="K220" i="8"/>
  <c r="N220" i="8" s="1"/>
  <c r="W220" i="8" s="1"/>
  <c r="J220" i="8"/>
  <c r="M220" i="8" s="1"/>
  <c r="V220" i="8" s="1"/>
  <c r="L219" i="8"/>
  <c r="O219" i="8" s="1"/>
  <c r="X219" i="8" s="1"/>
  <c r="K219" i="8"/>
  <c r="N219" i="8" s="1"/>
  <c r="W219" i="8" s="1"/>
  <c r="J219" i="8"/>
  <c r="M219" i="8" s="1"/>
  <c r="V219" i="8" s="1"/>
  <c r="L218" i="8"/>
  <c r="O218" i="8" s="1"/>
  <c r="X218" i="8" s="1"/>
  <c r="K218" i="8"/>
  <c r="N218" i="8" s="1"/>
  <c r="W218" i="8" s="1"/>
  <c r="J218" i="8"/>
  <c r="M218" i="8" s="1"/>
  <c r="V218" i="8" s="1"/>
  <c r="L217" i="8"/>
  <c r="O217" i="8" s="1"/>
  <c r="X217" i="8" s="1"/>
  <c r="K217" i="8"/>
  <c r="N217" i="8" s="1"/>
  <c r="W217" i="8" s="1"/>
  <c r="J217" i="8"/>
  <c r="M217" i="8" s="1"/>
  <c r="V217" i="8" s="1"/>
  <c r="L216" i="8"/>
  <c r="O216" i="8" s="1"/>
  <c r="X216" i="8" s="1"/>
  <c r="K216" i="8"/>
  <c r="N216" i="8" s="1"/>
  <c r="W216" i="8" s="1"/>
  <c r="J216" i="8"/>
  <c r="M216" i="8" s="1"/>
  <c r="V216" i="8" s="1"/>
  <c r="L215" i="8"/>
  <c r="O215" i="8" s="1"/>
  <c r="X215" i="8" s="1"/>
  <c r="K215" i="8"/>
  <c r="N215" i="8" s="1"/>
  <c r="W215" i="8" s="1"/>
  <c r="J215" i="8"/>
  <c r="M215" i="8" s="1"/>
  <c r="V215" i="8" s="1"/>
  <c r="L214" i="8"/>
  <c r="O214" i="8" s="1"/>
  <c r="X214" i="8" s="1"/>
  <c r="K214" i="8"/>
  <c r="N214" i="8" s="1"/>
  <c r="W214" i="8" s="1"/>
  <c r="J214" i="8"/>
  <c r="M214" i="8" s="1"/>
  <c r="V214" i="8" s="1"/>
  <c r="L213" i="8"/>
  <c r="O213" i="8" s="1"/>
  <c r="X213" i="8" s="1"/>
  <c r="K213" i="8"/>
  <c r="N213" i="8" s="1"/>
  <c r="W213" i="8" s="1"/>
  <c r="J213" i="8"/>
  <c r="M213" i="8" s="1"/>
  <c r="V213" i="8" s="1"/>
  <c r="L212" i="8"/>
  <c r="O212" i="8" s="1"/>
  <c r="X212" i="8" s="1"/>
  <c r="K212" i="8"/>
  <c r="N212" i="8" s="1"/>
  <c r="W212" i="8" s="1"/>
  <c r="J212" i="8"/>
  <c r="M212" i="8" s="1"/>
  <c r="V212" i="8" s="1"/>
  <c r="L211" i="8"/>
  <c r="O211" i="8" s="1"/>
  <c r="X211" i="8" s="1"/>
  <c r="K211" i="8"/>
  <c r="N211" i="8" s="1"/>
  <c r="W211" i="8" s="1"/>
  <c r="J211" i="8"/>
  <c r="M211" i="8" s="1"/>
  <c r="V211" i="8" s="1"/>
  <c r="L210" i="8"/>
  <c r="O210" i="8" s="1"/>
  <c r="X210" i="8" s="1"/>
  <c r="K210" i="8"/>
  <c r="N210" i="8" s="1"/>
  <c r="W210" i="8" s="1"/>
  <c r="J210" i="8"/>
  <c r="M210" i="8" s="1"/>
  <c r="V210" i="8" s="1"/>
  <c r="L209" i="8"/>
  <c r="O209" i="8" s="1"/>
  <c r="X209" i="8" s="1"/>
  <c r="K209" i="8"/>
  <c r="N209" i="8" s="1"/>
  <c r="W209" i="8" s="1"/>
  <c r="J209" i="8"/>
  <c r="M209" i="8" s="1"/>
  <c r="V209" i="8" s="1"/>
  <c r="L208" i="8"/>
  <c r="O208" i="8" s="1"/>
  <c r="X208" i="8" s="1"/>
  <c r="K208" i="8"/>
  <c r="N208" i="8" s="1"/>
  <c r="W208" i="8" s="1"/>
  <c r="J208" i="8"/>
  <c r="M208" i="8" s="1"/>
  <c r="V208" i="8" s="1"/>
  <c r="L207" i="8"/>
  <c r="O207" i="8" s="1"/>
  <c r="X207" i="8" s="1"/>
  <c r="K207" i="8"/>
  <c r="N207" i="8" s="1"/>
  <c r="W207" i="8" s="1"/>
  <c r="J207" i="8"/>
  <c r="M207" i="8" s="1"/>
  <c r="V207" i="8" s="1"/>
  <c r="L206" i="8"/>
  <c r="O206" i="8" s="1"/>
  <c r="X206" i="8" s="1"/>
  <c r="K206" i="8"/>
  <c r="N206" i="8" s="1"/>
  <c r="W206" i="8" s="1"/>
  <c r="J206" i="8"/>
  <c r="M206" i="8" s="1"/>
  <c r="V206" i="8" s="1"/>
  <c r="L205" i="8"/>
  <c r="O205" i="8" s="1"/>
  <c r="X205" i="8" s="1"/>
  <c r="K205" i="8"/>
  <c r="N205" i="8" s="1"/>
  <c r="W205" i="8" s="1"/>
  <c r="J205" i="8"/>
  <c r="M205" i="8" s="1"/>
  <c r="V205" i="8" s="1"/>
  <c r="L203" i="8"/>
  <c r="O203" i="8" s="1"/>
  <c r="X203" i="8" s="1"/>
  <c r="K203" i="8"/>
  <c r="N203" i="8" s="1"/>
  <c r="W203" i="8" s="1"/>
  <c r="J203" i="8"/>
  <c r="M203" i="8" s="1"/>
  <c r="V203" i="8" s="1"/>
  <c r="L202" i="8"/>
  <c r="O202" i="8" s="1"/>
  <c r="X202" i="8" s="1"/>
  <c r="K202" i="8"/>
  <c r="N202" i="8" s="1"/>
  <c r="W202" i="8" s="1"/>
  <c r="J202" i="8"/>
  <c r="M202" i="8" s="1"/>
  <c r="V202" i="8" s="1"/>
  <c r="L201" i="8"/>
  <c r="O201" i="8" s="1"/>
  <c r="X201" i="8" s="1"/>
  <c r="K201" i="8"/>
  <c r="N201" i="8" s="1"/>
  <c r="W201" i="8" s="1"/>
  <c r="J201" i="8"/>
  <c r="M201" i="8" s="1"/>
  <c r="V201" i="8" s="1"/>
  <c r="L200" i="8"/>
  <c r="O200" i="8" s="1"/>
  <c r="X200" i="8" s="1"/>
  <c r="K200" i="8"/>
  <c r="N200" i="8" s="1"/>
  <c r="W200" i="8" s="1"/>
  <c r="J200" i="8"/>
  <c r="M200" i="8" s="1"/>
  <c r="V200" i="8" s="1"/>
  <c r="L199" i="8"/>
  <c r="O199" i="8" s="1"/>
  <c r="X199" i="8" s="1"/>
  <c r="K199" i="8"/>
  <c r="N199" i="8" s="1"/>
  <c r="W199" i="8" s="1"/>
  <c r="J199" i="8"/>
  <c r="M199" i="8" s="1"/>
  <c r="V199" i="8" s="1"/>
  <c r="L198" i="8"/>
  <c r="O198" i="8" s="1"/>
  <c r="X198" i="8" s="1"/>
  <c r="K198" i="8"/>
  <c r="N198" i="8" s="1"/>
  <c r="W198" i="8" s="1"/>
  <c r="J198" i="8"/>
  <c r="M198" i="8" s="1"/>
  <c r="V198" i="8" s="1"/>
  <c r="L197" i="8"/>
  <c r="O197" i="8" s="1"/>
  <c r="X197" i="8" s="1"/>
  <c r="K197" i="8"/>
  <c r="N197" i="8" s="1"/>
  <c r="W197" i="8" s="1"/>
  <c r="J197" i="8"/>
  <c r="M197" i="8" s="1"/>
  <c r="V197" i="8" s="1"/>
  <c r="L196" i="8"/>
  <c r="O196" i="8" s="1"/>
  <c r="X196" i="8" s="1"/>
  <c r="K196" i="8"/>
  <c r="N196" i="8" s="1"/>
  <c r="W196" i="8" s="1"/>
  <c r="J196" i="8"/>
  <c r="M196" i="8" s="1"/>
  <c r="V196" i="8" s="1"/>
  <c r="L195" i="8"/>
  <c r="O195" i="8" s="1"/>
  <c r="X195" i="8" s="1"/>
  <c r="K195" i="8"/>
  <c r="N195" i="8" s="1"/>
  <c r="W195" i="8" s="1"/>
  <c r="J195" i="8"/>
  <c r="M195" i="8" s="1"/>
  <c r="V195" i="8" s="1"/>
  <c r="L194" i="8"/>
  <c r="O194" i="8" s="1"/>
  <c r="X194" i="8" s="1"/>
  <c r="K194" i="8"/>
  <c r="N194" i="8" s="1"/>
  <c r="W194" i="8" s="1"/>
  <c r="J194" i="8"/>
  <c r="M194" i="8" s="1"/>
  <c r="V194" i="8" s="1"/>
  <c r="L193" i="8"/>
  <c r="O193" i="8" s="1"/>
  <c r="X193" i="8" s="1"/>
  <c r="K193" i="8"/>
  <c r="N193" i="8" s="1"/>
  <c r="W193" i="8" s="1"/>
  <c r="J193" i="8"/>
  <c r="M193" i="8" s="1"/>
  <c r="V193" i="8" s="1"/>
  <c r="L192" i="8"/>
  <c r="O192" i="8" s="1"/>
  <c r="X192" i="8" s="1"/>
  <c r="K192" i="8"/>
  <c r="N192" i="8" s="1"/>
  <c r="W192" i="8" s="1"/>
  <c r="J192" i="8"/>
  <c r="M192" i="8" s="1"/>
  <c r="V192" i="8" s="1"/>
  <c r="L191" i="8"/>
  <c r="O191" i="8" s="1"/>
  <c r="X191" i="8" s="1"/>
  <c r="K191" i="8"/>
  <c r="N191" i="8" s="1"/>
  <c r="W191" i="8" s="1"/>
  <c r="J191" i="8"/>
  <c r="M191" i="8" s="1"/>
  <c r="V191" i="8" s="1"/>
  <c r="L190" i="8"/>
  <c r="O190" i="8" s="1"/>
  <c r="X190" i="8" s="1"/>
  <c r="K190" i="8"/>
  <c r="N190" i="8" s="1"/>
  <c r="W190" i="8" s="1"/>
  <c r="J190" i="8"/>
  <c r="M190" i="8" s="1"/>
  <c r="V190" i="8" s="1"/>
  <c r="L189" i="8"/>
  <c r="O189" i="8" s="1"/>
  <c r="X189" i="8" s="1"/>
  <c r="K189" i="8"/>
  <c r="N189" i="8" s="1"/>
  <c r="W189" i="8" s="1"/>
  <c r="J189" i="8"/>
  <c r="M189" i="8" s="1"/>
  <c r="V189" i="8" s="1"/>
  <c r="L188" i="8"/>
  <c r="O188" i="8" s="1"/>
  <c r="X188" i="8" s="1"/>
  <c r="K188" i="8"/>
  <c r="N188" i="8" s="1"/>
  <c r="W188" i="8" s="1"/>
  <c r="J188" i="8"/>
  <c r="M188" i="8" s="1"/>
  <c r="V188" i="8" s="1"/>
  <c r="L187" i="8"/>
  <c r="O187" i="8" s="1"/>
  <c r="X187" i="8" s="1"/>
  <c r="K187" i="8"/>
  <c r="N187" i="8" s="1"/>
  <c r="W187" i="8" s="1"/>
  <c r="J187" i="8"/>
  <c r="M187" i="8" s="1"/>
  <c r="V187" i="8" s="1"/>
  <c r="L186" i="8"/>
  <c r="O186" i="8" s="1"/>
  <c r="X186" i="8" s="1"/>
  <c r="K186" i="8"/>
  <c r="N186" i="8" s="1"/>
  <c r="W186" i="8" s="1"/>
  <c r="J186" i="8"/>
  <c r="M186" i="8" s="1"/>
  <c r="V186" i="8" s="1"/>
  <c r="L184" i="8"/>
  <c r="O184" i="8" s="1"/>
  <c r="X184" i="8" s="1"/>
  <c r="K184" i="8"/>
  <c r="N184" i="8" s="1"/>
  <c r="W184" i="8" s="1"/>
  <c r="J184" i="8"/>
  <c r="M184" i="8" s="1"/>
  <c r="V184" i="8" s="1"/>
  <c r="L183" i="8"/>
  <c r="O183" i="8" s="1"/>
  <c r="X183" i="8" s="1"/>
  <c r="K183" i="8"/>
  <c r="N183" i="8" s="1"/>
  <c r="W183" i="8" s="1"/>
  <c r="J183" i="8"/>
  <c r="M183" i="8" s="1"/>
  <c r="V183" i="8" s="1"/>
  <c r="L182" i="8"/>
  <c r="O182" i="8" s="1"/>
  <c r="X182" i="8" s="1"/>
  <c r="K182" i="8"/>
  <c r="N182" i="8" s="1"/>
  <c r="W182" i="8" s="1"/>
  <c r="J182" i="8"/>
  <c r="M182" i="8" s="1"/>
  <c r="V182" i="8" s="1"/>
  <c r="L181" i="8"/>
  <c r="O181" i="8" s="1"/>
  <c r="X181" i="8" s="1"/>
  <c r="K181" i="8"/>
  <c r="N181" i="8" s="1"/>
  <c r="W181" i="8" s="1"/>
  <c r="J181" i="8"/>
  <c r="M181" i="8" s="1"/>
  <c r="V181" i="8" s="1"/>
  <c r="L180" i="8"/>
  <c r="O180" i="8" s="1"/>
  <c r="X180" i="8" s="1"/>
  <c r="K180" i="8"/>
  <c r="N180" i="8" s="1"/>
  <c r="W180" i="8" s="1"/>
  <c r="J180" i="8"/>
  <c r="M180" i="8" s="1"/>
  <c r="V180" i="8" s="1"/>
  <c r="L179" i="8"/>
  <c r="O179" i="8" s="1"/>
  <c r="X179" i="8" s="1"/>
  <c r="K179" i="8"/>
  <c r="N179" i="8" s="1"/>
  <c r="W179" i="8" s="1"/>
  <c r="J179" i="8"/>
  <c r="M179" i="8" s="1"/>
  <c r="V179" i="8" s="1"/>
  <c r="L171" i="8"/>
  <c r="K171" i="8"/>
  <c r="N171" i="8" s="1"/>
  <c r="W171" i="8" s="1"/>
  <c r="J171" i="8"/>
  <c r="M171" i="8" s="1"/>
  <c r="V171" i="8" s="1"/>
  <c r="L170" i="8"/>
  <c r="O170" i="8" s="1"/>
  <c r="X170" i="8" s="1"/>
  <c r="K170" i="8"/>
  <c r="N170" i="8" s="1"/>
  <c r="W170" i="8" s="1"/>
  <c r="J170" i="8"/>
  <c r="M170" i="8" s="1"/>
  <c r="V170" i="8" s="1"/>
  <c r="L169" i="8"/>
  <c r="O169" i="8" s="1"/>
  <c r="X169" i="8" s="1"/>
  <c r="K169" i="8"/>
  <c r="N169" i="8" s="1"/>
  <c r="W169" i="8" s="1"/>
  <c r="J169" i="8"/>
  <c r="M169" i="8" s="1"/>
  <c r="V169" i="8" s="1"/>
  <c r="L168" i="8"/>
  <c r="O168" i="8" s="1"/>
  <c r="X168" i="8" s="1"/>
  <c r="K168" i="8"/>
  <c r="N168" i="8" s="1"/>
  <c r="W168" i="8" s="1"/>
  <c r="J168" i="8"/>
  <c r="M168" i="8" s="1"/>
  <c r="V168" i="8" s="1"/>
  <c r="L167" i="8"/>
  <c r="O167" i="8" s="1"/>
  <c r="X167" i="8" s="1"/>
  <c r="K167" i="8"/>
  <c r="N167" i="8" s="1"/>
  <c r="W167" i="8" s="1"/>
  <c r="J167" i="8"/>
  <c r="M167" i="8" s="1"/>
  <c r="V167" i="8" s="1"/>
  <c r="L166" i="8"/>
  <c r="O166" i="8" s="1"/>
  <c r="X166" i="8" s="1"/>
  <c r="K166" i="8"/>
  <c r="N166" i="8" s="1"/>
  <c r="W166" i="8" s="1"/>
  <c r="J166" i="8"/>
  <c r="M166" i="8" s="1"/>
  <c r="V166" i="8" s="1"/>
  <c r="L165" i="8"/>
  <c r="O165" i="8" s="1"/>
  <c r="X165" i="8" s="1"/>
  <c r="K165" i="8"/>
  <c r="N165" i="8" s="1"/>
  <c r="W165" i="8" s="1"/>
  <c r="J165" i="8"/>
  <c r="M165" i="8" s="1"/>
  <c r="V165" i="8" s="1"/>
  <c r="L164" i="8"/>
  <c r="O164" i="8" s="1"/>
  <c r="X164" i="8" s="1"/>
  <c r="K164" i="8"/>
  <c r="N164" i="8" s="1"/>
  <c r="W164" i="8" s="1"/>
  <c r="J164" i="8"/>
  <c r="M164" i="8" s="1"/>
  <c r="V164" i="8" s="1"/>
  <c r="L163" i="8"/>
  <c r="O163" i="8" s="1"/>
  <c r="X163" i="8" s="1"/>
  <c r="K163" i="8"/>
  <c r="N163" i="8" s="1"/>
  <c r="W163" i="8" s="1"/>
  <c r="J163" i="8"/>
  <c r="M163" i="8" s="1"/>
  <c r="V163" i="8" s="1"/>
  <c r="L161" i="8"/>
  <c r="O161" i="8" s="1"/>
  <c r="X161" i="8" s="1"/>
  <c r="K161" i="8"/>
  <c r="N161" i="8" s="1"/>
  <c r="W161" i="8" s="1"/>
  <c r="J161" i="8"/>
  <c r="M161" i="8" s="1"/>
  <c r="V161" i="8" s="1"/>
  <c r="L160" i="8"/>
  <c r="O160" i="8" s="1"/>
  <c r="X160" i="8" s="1"/>
  <c r="K160" i="8"/>
  <c r="N160" i="8" s="1"/>
  <c r="W160" i="8" s="1"/>
  <c r="J160" i="8"/>
  <c r="M160" i="8" s="1"/>
  <c r="V160" i="8" s="1"/>
  <c r="L159" i="8"/>
  <c r="O159" i="8" s="1"/>
  <c r="X159" i="8" s="1"/>
  <c r="K159" i="8"/>
  <c r="N159" i="8" s="1"/>
  <c r="W159" i="8" s="1"/>
  <c r="J159" i="8"/>
  <c r="M159" i="8" s="1"/>
  <c r="V159" i="8" s="1"/>
  <c r="L158" i="8"/>
  <c r="O158" i="8" s="1"/>
  <c r="X158" i="8" s="1"/>
  <c r="K158" i="8"/>
  <c r="N158" i="8" s="1"/>
  <c r="W158" i="8" s="1"/>
  <c r="J158" i="8"/>
  <c r="M158" i="8" s="1"/>
  <c r="V158" i="8" s="1"/>
  <c r="L157" i="8"/>
  <c r="O157" i="8" s="1"/>
  <c r="X157" i="8" s="1"/>
  <c r="K157" i="8"/>
  <c r="N157" i="8" s="1"/>
  <c r="W157" i="8" s="1"/>
  <c r="J157" i="8"/>
  <c r="M157" i="8" s="1"/>
  <c r="V157" i="8" s="1"/>
  <c r="L156" i="8"/>
  <c r="O156" i="8" s="1"/>
  <c r="X156" i="8" s="1"/>
  <c r="K156" i="8"/>
  <c r="N156" i="8" s="1"/>
  <c r="W156" i="8" s="1"/>
  <c r="J156" i="8"/>
  <c r="M156" i="8" s="1"/>
  <c r="V156" i="8" s="1"/>
  <c r="L155" i="8"/>
  <c r="O155" i="8" s="1"/>
  <c r="X155" i="8" s="1"/>
  <c r="K155" i="8"/>
  <c r="N155" i="8" s="1"/>
  <c r="W155" i="8" s="1"/>
  <c r="J155" i="8"/>
  <c r="M155" i="8" s="1"/>
  <c r="V155" i="8" s="1"/>
  <c r="L154" i="8"/>
  <c r="O154" i="8" s="1"/>
  <c r="X154" i="8" s="1"/>
  <c r="K154" i="8"/>
  <c r="N154" i="8" s="1"/>
  <c r="W154" i="8" s="1"/>
  <c r="J154" i="8"/>
  <c r="M154" i="8" s="1"/>
  <c r="V154" i="8" s="1"/>
  <c r="L153" i="8"/>
  <c r="O153" i="8" s="1"/>
  <c r="X153" i="8" s="1"/>
  <c r="K153" i="8"/>
  <c r="N153" i="8" s="1"/>
  <c r="W153" i="8" s="1"/>
  <c r="J153" i="8"/>
  <c r="M153" i="8" s="1"/>
  <c r="V153" i="8" s="1"/>
  <c r="L152" i="8"/>
  <c r="O152" i="8" s="1"/>
  <c r="X152" i="8" s="1"/>
  <c r="K152" i="8"/>
  <c r="N152" i="8" s="1"/>
  <c r="W152" i="8" s="1"/>
  <c r="J152" i="8"/>
  <c r="M152" i="8" s="1"/>
  <c r="V152" i="8" s="1"/>
  <c r="L151" i="8"/>
  <c r="O151" i="8" s="1"/>
  <c r="X151" i="8" s="1"/>
  <c r="K151" i="8"/>
  <c r="N151" i="8" s="1"/>
  <c r="W151" i="8" s="1"/>
  <c r="J151" i="8"/>
  <c r="M151" i="8" s="1"/>
  <c r="V151" i="8" s="1"/>
  <c r="L150" i="8"/>
  <c r="O150" i="8" s="1"/>
  <c r="X150" i="8" s="1"/>
  <c r="K150" i="8"/>
  <c r="N150" i="8" s="1"/>
  <c r="W150" i="8" s="1"/>
  <c r="J150" i="8"/>
  <c r="M150" i="8" s="1"/>
  <c r="V150" i="8" s="1"/>
  <c r="L149" i="8"/>
  <c r="O149" i="8" s="1"/>
  <c r="X149" i="8" s="1"/>
  <c r="K149" i="8"/>
  <c r="N149" i="8" s="1"/>
  <c r="W149" i="8" s="1"/>
  <c r="J149" i="8"/>
  <c r="M149" i="8" s="1"/>
  <c r="V149" i="8" s="1"/>
  <c r="L148" i="8"/>
  <c r="O148" i="8" s="1"/>
  <c r="X148" i="8" s="1"/>
  <c r="K148" i="8"/>
  <c r="N148" i="8" s="1"/>
  <c r="W148" i="8" s="1"/>
  <c r="J148" i="8"/>
  <c r="M148" i="8" s="1"/>
  <c r="V148" i="8" s="1"/>
  <c r="L147" i="8"/>
  <c r="O147" i="8" s="1"/>
  <c r="X147" i="8" s="1"/>
  <c r="K147" i="8"/>
  <c r="N147" i="8" s="1"/>
  <c r="W147" i="8" s="1"/>
  <c r="J147" i="8"/>
  <c r="M147" i="8" s="1"/>
  <c r="V147" i="8" s="1"/>
  <c r="L146" i="8"/>
  <c r="O146" i="8" s="1"/>
  <c r="X146" i="8" s="1"/>
  <c r="K146" i="8"/>
  <c r="N146" i="8" s="1"/>
  <c r="W146" i="8" s="1"/>
  <c r="J146" i="8"/>
  <c r="M146" i="8" s="1"/>
  <c r="V146" i="8" s="1"/>
  <c r="L145" i="8"/>
  <c r="O145" i="8" s="1"/>
  <c r="X145" i="8" s="1"/>
  <c r="K145" i="8"/>
  <c r="N145" i="8" s="1"/>
  <c r="W145" i="8" s="1"/>
  <c r="J145" i="8"/>
  <c r="M145" i="8" s="1"/>
  <c r="V145" i="8" s="1"/>
  <c r="L144" i="8"/>
  <c r="O144" i="8" s="1"/>
  <c r="X144" i="8" s="1"/>
  <c r="K144" i="8"/>
  <c r="N144" i="8" s="1"/>
  <c r="W144" i="8" s="1"/>
  <c r="J144" i="8"/>
  <c r="M144" i="8" s="1"/>
  <c r="V144" i="8" s="1"/>
  <c r="L143" i="8"/>
  <c r="O143" i="8" s="1"/>
  <c r="X143" i="8" s="1"/>
  <c r="K143" i="8"/>
  <c r="N143" i="8" s="1"/>
  <c r="W143" i="8" s="1"/>
  <c r="J143" i="8"/>
  <c r="M143" i="8" s="1"/>
  <c r="V143" i="8" s="1"/>
  <c r="L142" i="8"/>
  <c r="O142" i="8" s="1"/>
  <c r="X142" i="8" s="1"/>
  <c r="K142" i="8"/>
  <c r="N142" i="8" s="1"/>
  <c r="W142" i="8" s="1"/>
  <c r="J142" i="8"/>
  <c r="M142" i="8" s="1"/>
  <c r="V142" i="8" s="1"/>
  <c r="L141" i="8"/>
  <c r="O141" i="8" s="1"/>
  <c r="X141" i="8" s="1"/>
  <c r="K141" i="8"/>
  <c r="N141" i="8" s="1"/>
  <c r="W141" i="8" s="1"/>
  <c r="J141" i="8"/>
  <c r="M141" i="8" s="1"/>
  <c r="V141" i="8" s="1"/>
  <c r="L140" i="8"/>
  <c r="O140" i="8" s="1"/>
  <c r="X140" i="8" s="1"/>
  <c r="K140" i="8"/>
  <c r="N140" i="8" s="1"/>
  <c r="W140" i="8" s="1"/>
  <c r="J140" i="8"/>
  <c r="M140" i="8" s="1"/>
  <c r="V140" i="8" s="1"/>
  <c r="L139" i="8"/>
  <c r="O139" i="8" s="1"/>
  <c r="X139" i="8" s="1"/>
  <c r="K139" i="8"/>
  <c r="N139" i="8" s="1"/>
  <c r="W139" i="8" s="1"/>
  <c r="J139" i="8"/>
  <c r="M139" i="8" s="1"/>
  <c r="V139" i="8" s="1"/>
  <c r="L138" i="8"/>
  <c r="O138" i="8" s="1"/>
  <c r="X138" i="8" s="1"/>
  <c r="K138" i="8"/>
  <c r="N138" i="8" s="1"/>
  <c r="W138" i="8" s="1"/>
  <c r="J138" i="8"/>
  <c r="M138" i="8" s="1"/>
  <c r="V138" i="8" s="1"/>
  <c r="L137" i="8"/>
  <c r="O137" i="8" s="1"/>
  <c r="X137" i="8" s="1"/>
  <c r="K137" i="8"/>
  <c r="N137" i="8" s="1"/>
  <c r="W137" i="8" s="1"/>
  <c r="J137" i="8"/>
  <c r="M137" i="8" s="1"/>
  <c r="V137" i="8" s="1"/>
  <c r="L136" i="8"/>
  <c r="O136" i="8" s="1"/>
  <c r="X136" i="8" s="1"/>
  <c r="K136" i="8"/>
  <c r="N136" i="8" s="1"/>
  <c r="W136" i="8" s="1"/>
  <c r="J136" i="8"/>
  <c r="M136" i="8" s="1"/>
  <c r="V136" i="8" s="1"/>
  <c r="L135" i="8"/>
  <c r="O135" i="8" s="1"/>
  <c r="X135" i="8" s="1"/>
  <c r="K135" i="8"/>
  <c r="N135" i="8" s="1"/>
  <c r="W135" i="8" s="1"/>
  <c r="J135" i="8"/>
  <c r="M135" i="8" s="1"/>
  <c r="V135" i="8" s="1"/>
  <c r="L134" i="8"/>
  <c r="O134" i="8" s="1"/>
  <c r="X134" i="8" s="1"/>
  <c r="K134" i="8"/>
  <c r="N134" i="8" s="1"/>
  <c r="W134" i="8" s="1"/>
  <c r="J134" i="8"/>
  <c r="M134" i="8" s="1"/>
  <c r="V134" i="8" s="1"/>
  <c r="L133" i="8"/>
  <c r="O133" i="8" s="1"/>
  <c r="X133" i="8" s="1"/>
  <c r="K133" i="8"/>
  <c r="N133" i="8" s="1"/>
  <c r="W133" i="8" s="1"/>
  <c r="J133" i="8"/>
  <c r="M133" i="8" s="1"/>
  <c r="V133" i="8" s="1"/>
  <c r="L132" i="8"/>
  <c r="O132" i="8" s="1"/>
  <c r="X132" i="8" s="1"/>
  <c r="K132" i="8"/>
  <c r="N132" i="8" s="1"/>
  <c r="W132" i="8" s="1"/>
  <c r="J132" i="8"/>
  <c r="M132" i="8" s="1"/>
  <c r="V132" i="8" s="1"/>
  <c r="L131" i="8"/>
  <c r="O131" i="8" s="1"/>
  <c r="X131" i="8" s="1"/>
  <c r="K131" i="8"/>
  <c r="N131" i="8" s="1"/>
  <c r="W131" i="8" s="1"/>
  <c r="J131" i="8"/>
  <c r="M131" i="8" s="1"/>
  <c r="V131" i="8" s="1"/>
  <c r="L130" i="8"/>
  <c r="O130" i="8" s="1"/>
  <c r="X130" i="8" s="1"/>
  <c r="K130" i="8"/>
  <c r="N130" i="8" s="1"/>
  <c r="W130" i="8" s="1"/>
  <c r="J130" i="8"/>
  <c r="M130" i="8" s="1"/>
  <c r="V130" i="8" s="1"/>
  <c r="L129" i="8"/>
  <c r="O129" i="8" s="1"/>
  <c r="X129" i="8" s="1"/>
  <c r="K129" i="8"/>
  <c r="N129" i="8" s="1"/>
  <c r="W129" i="8" s="1"/>
  <c r="J129" i="8"/>
  <c r="M129" i="8" s="1"/>
  <c r="V129" i="8" s="1"/>
  <c r="L128" i="8"/>
  <c r="O128" i="8" s="1"/>
  <c r="X128" i="8" s="1"/>
  <c r="K128" i="8"/>
  <c r="N128" i="8" s="1"/>
  <c r="W128" i="8" s="1"/>
  <c r="J128" i="8"/>
  <c r="M128" i="8" s="1"/>
  <c r="V128" i="8" s="1"/>
  <c r="L127" i="8"/>
  <c r="O127" i="8" s="1"/>
  <c r="X127" i="8" s="1"/>
  <c r="K127" i="8"/>
  <c r="N127" i="8" s="1"/>
  <c r="W127" i="8" s="1"/>
  <c r="J127" i="8"/>
  <c r="M127" i="8" s="1"/>
  <c r="V127" i="8" s="1"/>
  <c r="L126" i="8"/>
  <c r="O126" i="8" s="1"/>
  <c r="X126" i="8" s="1"/>
  <c r="K126" i="8"/>
  <c r="N126" i="8" s="1"/>
  <c r="W126" i="8" s="1"/>
  <c r="J126" i="8"/>
  <c r="M126" i="8" s="1"/>
  <c r="V126" i="8" s="1"/>
  <c r="L125" i="8"/>
  <c r="O125" i="8" s="1"/>
  <c r="X125" i="8" s="1"/>
  <c r="K125" i="8"/>
  <c r="N125" i="8" s="1"/>
  <c r="W125" i="8" s="1"/>
  <c r="J125" i="8"/>
  <c r="M125" i="8" s="1"/>
  <c r="V125" i="8" s="1"/>
  <c r="L124" i="8"/>
  <c r="O124" i="8" s="1"/>
  <c r="X124" i="8" s="1"/>
  <c r="K124" i="8"/>
  <c r="N124" i="8" s="1"/>
  <c r="W124" i="8" s="1"/>
  <c r="J124" i="8"/>
  <c r="M124" i="8" s="1"/>
  <c r="V124" i="8" s="1"/>
  <c r="L122" i="8"/>
  <c r="O122" i="8" s="1"/>
  <c r="X122" i="8" s="1"/>
  <c r="K122" i="8"/>
  <c r="N122" i="8" s="1"/>
  <c r="W122" i="8" s="1"/>
  <c r="J122" i="8"/>
  <c r="M122" i="8" s="1"/>
  <c r="V122" i="8" s="1"/>
  <c r="L121" i="8"/>
  <c r="O121" i="8" s="1"/>
  <c r="X121" i="8" s="1"/>
  <c r="K121" i="8"/>
  <c r="N121" i="8" s="1"/>
  <c r="W121" i="8" s="1"/>
  <c r="J121" i="8"/>
  <c r="M121" i="8" s="1"/>
  <c r="V121" i="8" s="1"/>
  <c r="L120" i="8"/>
  <c r="O120" i="8" s="1"/>
  <c r="X120" i="8" s="1"/>
  <c r="K120" i="8"/>
  <c r="N120" i="8" s="1"/>
  <c r="W120" i="8" s="1"/>
  <c r="J120" i="8"/>
  <c r="M120" i="8" s="1"/>
  <c r="V120" i="8" s="1"/>
  <c r="L119" i="8"/>
  <c r="O119" i="8" s="1"/>
  <c r="X119" i="8" s="1"/>
  <c r="K119" i="8"/>
  <c r="N119" i="8" s="1"/>
  <c r="W119" i="8" s="1"/>
  <c r="J119" i="8"/>
  <c r="M119" i="8" s="1"/>
  <c r="V119" i="8" s="1"/>
  <c r="L116" i="8"/>
  <c r="O116" i="8" s="1"/>
  <c r="X116" i="8" s="1"/>
  <c r="K116" i="8"/>
  <c r="N116" i="8" s="1"/>
  <c r="W116" i="8" s="1"/>
  <c r="J116" i="8"/>
  <c r="M116" i="8" s="1"/>
  <c r="V116" i="8" s="1"/>
  <c r="L115" i="8"/>
  <c r="O115" i="8" s="1"/>
  <c r="X115" i="8" s="1"/>
  <c r="K115" i="8"/>
  <c r="N115" i="8" s="1"/>
  <c r="W115" i="8" s="1"/>
  <c r="J115" i="8"/>
  <c r="M115" i="8" s="1"/>
  <c r="V115" i="8" s="1"/>
  <c r="L114" i="8"/>
  <c r="O114" i="8" s="1"/>
  <c r="X114" i="8" s="1"/>
  <c r="K114" i="8"/>
  <c r="N114" i="8" s="1"/>
  <c r="W114" i="8" s="1"/>
  <c r="J114" i="8"/>
  <c r="M114" i="8" s="1"/>
  <c r="V114" i="8" s="1"/>
  <c r="L113" i="8"/>
  <c r="O113" i="8" s="1"/>
  <c r="X113" i="8" s="1"/>
  <c r="K113" i="8"/>
  <c r="N113" i="8" s="1"/>
  <c r="W113" i="8" s="1"/>
  <c r="J113" i="8"/>
  <c r="M113" i="8" s="1"/>
  <c r="V113" i="8" s="1"/>
  <c r="L112" i="8"/>
  <c r="O112" i="8" s="1"/>
  <c r="X112" i="8" s="1"/>
  <c r="K112" i="8"/>
  <c r="N112" i="8" s="1"/>
  <c r="W112" i="8" s="1"/>
  <c r="J112" i="8"/>
  <c r="M112" i="8" s="1"/>
  <c r="V112" i="8" s="1"/>
  <c r="L111" i="8"/>
  <c r="O111" i="8" s="1"/>
  <c r="X111" i="8" s="1"/>
  <c r="K111" i="8"/>
  <c r="N111" i="8" s="1"/>
  <c r="W111" i="8" s="1"/>
  <c r="J111" i="8"/>
  <c r="M111" i="8" s="1"/>
  <c r="V111" i="8" s="1"/>
  <c r="L110" i="8"/>
  <c r="O110" i="8" s="1"/>
  <c r="X110" i="8" s="1"/>
  <c r="K110" i="8"/>
  <c r="N110" i="8" s="1"/>
  <c r="W110" i="8" s="1"/>
  <c r="J110" i="8"/>
  <c r="M110" i="8" s="1"/>
  <c r="V110" i="8" s="1"/>
  <c r="L109" i="8"/>
  <c r="O109" i="8" s="1"/>
  <c r="X109" i="8" s="1"/>
  <c r="K109" i="8"/>
  <c r="N109" i="8" s="1"/>
  <c r="W109" i="8" s="1"/>
  <c r="J109" i="8"/>
  <c r="M109" i="8" s="1"/>
  <c r="V109" i="8" s="1"/>
  <c r="L108" i="8"/>
  <c r="O108" i="8" s="1"/>
  <c r="X108" i="8" s="1"/>
  <c r="K108" i="8"/>
  <c r="N108" i="8" s="1"/>
  <c r="W108" i="8" s="1"/>
  <c r="J108" i="8"/>
  <c r="M108" i="8" s="1"/>
  <c r="V108" i="8" s="1"/>
  <c r="L107" i="8"/>
  <c r="O107" i="8" s="1"/>
  <c r="X107" i="8" s="1"/>
  <c r="K107" i="8"/>
  <c r="N107" i="8" s="1"/>
  <c r="W107" i="8" s="1"/>
  <c r="J107" i="8"/>
  <c r="M107" i="8" s="1"/>
  <c r="V107" i="8" s="1"/>
  <c r="L106" i="8"/>
  <c r="O106" i="8" s="1"/>
  <c r="X106" i="8" s="1"/>
  <c r="K106" i="8"/>
  <c r="N106" i="8" s="1"/>
  <c r="W106" i="8" s="1"/>
  <c r="J106" i="8"/>
  <c r="M106" i="8" s="1"/>
  <c r="V106" i="8" s="1"/>
  <c r="L105" i="8"/>
  <c r="O105" i="8" s="1"/>
  <c r="X105" i="8" s="1"/>
  <c r="K105" i="8"/>
  <c r="N105" i="8" s="1"/>
  <c r="W105" i="8" s="1"/>
  <c r="J105" i="8"/>
  <c r="M105" i="8" s="1"/>
  <c r="V105" i="8" s="1"/>
  <c r="L104" i="8"/>
  <c r="O104" i="8" s="1"/>
  <c r="X104" i="8" s="1"/>
  <c r="K104" i="8"/>
  <c r="N104" i="8" s="1"/>
  <c r="W104" i="8" s="1"/>
  <c r="J104" i="8"/>
  <c r="M104" i="8" s="1"/>
  <c r="V104" i="8" s="1"/>
  <c r="L103" i="8"/>
  <c r="O103" i="8" s="1"/>
  <c r="X103" i="8" s="1"/>
  <c r="K103" i="8"/>
  <c r="N103" i="8" s="1"/>
  <c r="W103" i="8" s="1"/>
  <c r="J103" i="8"/>
  <c r="M103" i="8" s="1"/>
  <c r="V103" i="8" s="1"/>
  <c r="L102" i="8"/>
  <c r="O102" i="8" s="1"/>
  <c r="X102" i="8" s="1"/>
  <c r="K102" i="8"/>
  <c r="N102" i="8" s="1"/>
  <c r="W102" i="8" s="1"/>
  <c r="J102" i="8"/>
  <c r="M102" i="8" s="1"/>
  <c r="V102" i="8" s="1"/>
  <c r="L101" i="8"/>
  <c r="O101" i="8" s="1"/>
  <c r="X101" i="8" s="1"/>
  <c r="K101" i="8"/>
  <c r="N101" i="8" s="1"/>
  <c r="W101" i="8" s="1"/>
  <c r="J101" i="8"/>
  <c r="M101" i="8" s="1"/>
  <c r="V101" i="8" s="1"/>
  <c r="L100" i="8"/>
  <c r="O100" i="8" s="1"/>
  <c r="X100" i="8" s="1"/>
  <c r="K100" i="8"/>
  <c r="N100" i="8" s="1"/>
  <c r="W100" i="8" s="1"/>
  <c r="J100" i="8"/>
  <c r="M100" i="8" s="1"/>
  <c r="V100" i="8" s="1"/>
  <c r="L99" i="8"/>
  <c r="O99" i="8" s="1"/>
  <c r="X99" i="8" s="1"/>
  <c r="K99" i="8"/>
  <c r="N99" i="8" s="1"/>
  <c r="W99" i="8" s="1"/>
  <c r="J99" i="8"/>
  <c r="M99" i="8" s="1"/>
  <c r="V99" i="8" s="1"/>
  <c r="L98" i="8"/>
  <c r="O98" i="8" s="1"/>
  <c r="X98" i="8" s="1"/>
  <c r="K98" i="8"/>
  <c r="N98" i="8" s="1"/>
  <c r="W98" i="8" s="1"/>
  <c r="J98" i="8"/>
  <c r="M98" i="8" s="1"/>
  <c r="V98" i="8" s="1"/>
  <c r="L97" i="8"/>
  <c r="O97" i="8" s="1"/>
  <c r="X97" i="8" s="1"/>
  <c r="K97" i="8"/>
  <c r="N97" i="8" s="1"/>
  <c r="W97" i="8" s="1"/>
  <c r="J97" i="8"/>
  <c r="M97" i="8" s="1"/>
  <c r="V97" i="8" s="1"/>
  <c r="L96" i="8"/>
  <c r="O96" i="8" s="1"/>
  <c r="X96" i="8" s="1"/>
  <c r="K96" i="8"/>
  <c r="N96" i="8" s="1"/>
  <c r="W96" i="8" s="1"/>
  <c r="J96" i="8"/>
  <c r="M96" i="8" s="1"/>
  <c r="V96" i="8" s="1"/>
  <c r="L95" i="8"/>
  <c r="O95" i="8" s="1"/>
  <c r="X95" i="8" s="1"/>
  <c r="K95" i="8"/>
  <c r="N95" i="8" s="1"/>
  <c r="W95" i="8" s="1"/>
  <c r="J95" i="8"/>
  <c r="M95" i="8" s="1"/>
  <c r="V95" i="8" s="1"/>
  <c r="L94" i="8"/>
  <c r="O94" i="8" s="1"/>
  <c r="X94" i="8" s="1"/>
  <c r="K94" i="8"/>
  <c r="N94" i="8" s="1"/>
  <c r="W94" i="8" s="1"/>
  <c r="J94" i="8"/>
  <c r="M94" i="8" s="1"/>
  <c r="V94" i="8" s="1"/>
  <c r="L93" i="8"/>
  <c r="O93" i="8" s="1"/>
  <c r="X93" i="8" s="1"/>
  <c r="K93" i="8"/>
  <c r="N93" i="8" s="1"/>
  <c r="W93" i="8" s="1"/>
  <c r="J93" i="8"/>
  <c r="M93" i="8" s="1"/>
  <c r="V93" i="8" s="1"/>
  <c r="L92" i="8"/>
  <c r="O92" i="8" s="1"/>
  <c r="X92" i="8" s="1"/>
  <c r="K92" i="8"/>
  <c r="N92" i="8" s="1"/>
  <c r="W92" i="8" s="1"/>
  <c r="J92" i="8"/>
  <c r="M92" i="8" s="1"/>
  <c r="V92" i="8" s="1"/>
  <c r="L91" i="8"/>
  <c r="O91" i="8" s="1"/>
  <c r="X91" i="8" s="1"/>
  <c r="K91" i="8"/>
  <c r="N91" i="8" s="1"/>
  <c r="W91" i="8" s="1"/>
  <c r="J91" i="8"/>
  <c r="M91" i="8" s="1"/>
  <c r="V91" i="8" s="1"/>
  <c r="L90" i="8"/>
  <c r="O90" i="8" s="1"/>
  <c r="X90" i="8" s="1"/>
  <c r="K90" i="8"/>
  <c r="N90" i="8" s="1"/>
  <c r="W90" i="8" s="1"/>
  <c r="J90" i="8"/>
  <c r="M90" i="8" s="1"/>
  <c r="V90" i="8" s="1"/>
  <c r="L89" i="8"/>
  <c r="O89" i="8" s="1"/>
  <c r="X89" i="8" s="1"/>
  <c r="K89" i="8"/>
  <c r="N89" i="8" s="1"/>
  <c r="W89" i="8" s="1"/>
  <c r="J89" i="8"/>
  <c r="M89" i="8" s="1"/>
  <c r="V89" i="8" s="1"/>
  <c r="L88" i="8"/>
  <c r="O88" i="8" s="1"/>
  <c r="X88" i="8" s="1"/>
  <c r="K88" i="8"/>
  <c r="N88" i="8" s="1"/>
  <c r="W88" i="8" s="1"/>
  <c r="J88" i="8"/>
  <c r="M88" i="8" s="1"/>
  <c r="V88" i="8" s="1"/>
  <c r="L87" i="8"/>
  <c r="O87" i="8" s="1"/>
  <c r="X87" i="8" s="1"/>
  <c r="K87" i="8"/>
  <c r="N87" i="8" s="1"/>
  <c r="W87" i="8" s="1"/>
  <c r="J87" i="8"/>
  <c r="M87" i="8" s="1"/>
  <c r="V87" i="8" s="1"/>
  <c r="L86" i="8"/>
  <c r="O86" i="8" s="1"/>
  <c r="X86" i="8" s="1"/>
  <c r="K86" i="8"/>
  <c r="N86" i="8" s="1"/>
  <c r="W86" i="8" s="1"/>
  <c r="J86" i="8"/>
  <c r="M86" i="8" s="1"/>
  <c r="V86" i="8" s="1"/>
  <c r="L85" i="8"/>
  <c r="O85" i="8" s="1"/>
  <c r="X85" i="8" s="1"/>
  <c r="K85" i="8"/>
  <c r="N85" i="8" s="1"/>
  <c r="W85" i="8" s="1"/>
  <c r="J85" i="8"/>
  <c r="M85" i="8" s="1"/>
  <c r="V85" i="8" s="1"/>
  <c r="L84" i="8"/>
  <c r="O84" i="8" s="1"/>
  <c r="X84" i="8" s="1"/>
  <c r="K84" i="8"/>
  <c r="N84" i="8" s="1"/>
  <c r="W84" i="8" s="1"/>
  <c r="J84" i="8"/>
  <c r="M84" i="8" s="1"/>
  <c r="V84" i="8" s="1"/>
  <c r="L83" i="8"/>
  <c r="O83" i="8" s="1"/>
  <c r="X83" i="8" s="1"/>
  <c r="K83" i="8"/>
  <c r="N83" i="8" s="1"/>
  <c r="W83" i="8" s="1"/>
  <c r="J83" i="8"/>
  <c r="M83" i="8" s="1"/>
  <c r="V83" i="8" s="1"/>
  <c r="L82" i="8"/>
  <c r="O82" i="8" s="1"/>
  <c r="X82" i="8" s="1"/>
  <c r="K82" i="8"/>
  <c r="N82" i="8" s="1"/>
  <c r="W82" i="8" s="1"/>
  <c r="J82" i="8"/>
  <c r="M82" i="8" s="1"/>
  <c r="V82" i="8" s="1"/>
  <c r="L81" i="8"/>
  <c r="O81" i="8" s="1"/>
  <c r="X81" i="8" s="1"/>
  <c r="K81" i="8"/>
  <c r="N81" i="8" s="1"/>
  <c r="W81" i="8" s="1"/>
  <c r="J81" i="8"/>
  <c r="M81" i="8" s="1"/>
  <c r="V81" i="8" s="1"/>
  <c r="L80" i="8"/>
  <c r="O80" i="8" s="1"/>
  <c r="X80" i="8" s="1"/>
  <c r="K80" i="8"/>
  <c r="N80" i="8" s="1"/>
  <c r="W80" i="8" s="1"/>
  <c r="J80" i="8"/>
  <c r="M80" i="8" s="1"/>
  <c r="V80" i="8" s="1"/>
  <c r="L79" i="8"/>
  <c r="O79" i="8" s="1"/>
  <c r="X79" i="8" s="1"/>
  <c r="K79" i="8"/>
  <c r="N79" i="8" s="1"/>
  <c r="W79" i="8" s="1"/>
  <c r="J79" i="8"/>
  <c r="M79" i="8" s="1"/>
  <c r="V79" i="8" s="1"/>
  <c r="L78" i="8"/>
  <c r="O78" i="8" s="1"/>
  <c r="X78" i="8" s="1"/>
  <c r="K78" i="8"/>
  <c r="N78" i="8" s="1"/>
  <c r="W78" i="8" s="1"/>
  <c r="J78" i="8"/>
  <c r="M78" i="8" s="1"/>
  <c r="V78" i="8" s="1"/>
  <c r="L77" i="8"/>
  <c r="O77" i="8" s="1"/>
  <c r="X77" i="8" s="1"/>
  <c r="K77" i="8"/>
  <c r="N77" i="8" s="1"/>
  <c r="W77" i="8" s="1"/>
  <c r="J77" i="8"/>
  <c r="M77" i="8" s="1"/>
  <c r="V77" i="8" s="1"/>
  <c r="L76" i="8"/>
  <c r="O76" i="8" s="1"/>
  <c r="X76" i="8" s="1"/>
  <c r="K76" i="8"/>
  <c r="N76" i="8" s="1"/>
  <c r="W76" i="8" s="1"/>
  <c r="J76" i="8"/>
  <c r="M76" i="8" s="1"/>
  <c r="V76" i="8" s="1"/>
  <c r="L75" i="8"/>
  <c r="O75" i="8" s="1"/>
  <c r="X75" i="8" s="1"/>
  <c r="K75" i="8"/>
  <c r="N75" i="8" s="1"/>
  <c r="W75" i="8" s="1"/>
  <c r="J75" i="8"/>
  <c r="M75" i="8" s="1"/>
  <c r="V75" i="8" s="1"/>
  <c r="L74" i="8"/>
  <c r="O74" i="8" s="1"/>
  <c r="X74" i="8" s="1"/>
  <c r="K74" i="8"/>
  <c r="N74" i="8" s="1"/>
  <c r="W74" i="8" s="1"/>
  <c r="J74" i="8"/>
  <c r="M74" i="8" s="1"/>
  <c r="V74" i="8" s="1"/>
  <c r="L73" i="8"/>
  <c r="O73" i="8" s="1"/>
  <c r="X73" i="8" s="1"/>
  <c r="K73" i="8"/>
  <c r="N73" i="8" s="1"/>
  <c r="W73" i="8" s="1"/>
  <c r="J73" i="8"/>
  <c r="M73" i="8" s="1"/>
  <c r="V73" i="8" s="1"/>
  <c r="L72" i="8"/>
  <c r="O72" i="8" s="1"/>
  <c r="X72" i="8" s="1"/>
  <c r="K72" i="8"/>
  <c r="N72" i="8" s="1"/>
  <c r="W72" i="8" s="1"/>
  <c r="J72" i="8"/>
  <c r="M72" i="8" s="1"/>
  <c r="V72" i="8" s="1"/>
  <c r="L71" i="8"/>
  <c r="O71" i="8" s="1"/>
  <c r="X71" i="8" s="1"/>
  <c r="K71" i="8"/>
  <c r="N71" i="8" s="1"/>
  <c r="W71" i="8" s="1"/>
  <c r="J71" i="8"/>
  <c r="M71" i="8" s="1"/>
  <c r="V71" i="8" s="1"/>
  <c r="L70" i="8"/>
  <c r="O70" i="8" s="1"/>
  <c r="X70" i="8" s="1"/>
  <c r="K70" i="8"/>
  <c r="N70" i="8" s="1"/>
  <c r="W70" i="8" s="1"/>
  <c r="J70" i="8"/>
  <c r="M70" i="8" s="1"/>
  <c r="V70" i="8" s="1"/>
  <c r="L69" i="8"/>
  <c r="O69" i="8" s="1"/>
  <c r="X69" i="8" s="1"/>
  <c r="K69" i="8"/>
  <c r="N69" i="8" s="1"/>
  <c r="W69" i="8" s="1"/>
  <c r="J69" i="8"/>
  <c r="M69" i="8" s="1"/>
  <c r="V69" i="8" s="1"/>
  <c r="L68" i="8"/>
  <c r="O68" i="8" s="1"/>
  <c r="X68" i="8" s="1"/>
  <c r="K68" i="8"/>
  <c r="N68" i="8" s="1"/>
  <c r="W68" i="8" s="1"/>
  <c r="J68" i="8"/>
  <c r="M68" i="8" s="1"/>
  <c r="V68" i="8" s="1"/>
  <c r="L67" i="8"/>
  <c r="O67" i="8" s="1"/>
  <c r="X67" i="8" s="1"/>
  <c r="K67" i="8"/>
  <c r="N67" i="8" s="1"/>
  <c r="W67" i="8" s="1"/>
  <c r="J67" i="8"/>
  <c r="M67" i="8" s="1"/>
  <c r="V67" i="8" s="1"/>
  <c r="L66" i="8"/>
  <c r="O66" i="8" s="1"/>
  <c r="X66" i="8" s="1"/>
  <c r="K66" i="8"/>
  <c r="N66" i="8" s="1"/>
  <c r="W66" i="8" s="1"/>
  <c r="J66" i="8"/>
  <c r="M66" i="8" s="1"/>
  <c r="V66" i="8" s="1"/>
  <c r="L65" i="8"/>
  <c r="O65" i="8" s="1"/>
  <c r="X65" i="8" s="1"/>
  <c r="K65" i="8"/>
  <c r="N65" i="8" s="1"/>
  <c r="W65" i="8" s="1"/>
  <c r="J65" i="8"/>
  <c r="M65" i="8" s="1"/>
  <c r="V65" i="8" s="1"/>
  <c r="L64" i="8"/>
  <c r="O64" i="8" s="1"/>
  <c r="X64" i="8" s="1"/>
  <c r="K64" i="8"/>
  <c r="N64" i="8" s="1"/>
  <c r="W64" i="8" s="1"/>
  <c r="J64" i="8"/>
  <c r="M64" i="8" s="1"/>
  <c r="V64" i="8" s="1"/>
  <c r="L63" i="8"/>
  <c r="O63" i="8" s="1"/>
  <c r="X63" i="8" s="1"/>
  <c r="K63" i="8"/>
  <c r="N63" i="8" s="1"/>
  <c r="W63" i="8" s="1"/>
  <c r="J63" i="8"/>
  <c r="M63" i="8" s="1"/>
  <c r="V63" i="8" s="1"/>
  <c r="L62" i="8"/>
  <c r="O62" i="8" s="1"/>
  <c r="X62" i="8" s="1"/>
  <c r="K62" i="8"/>
  <c r="N62" i="8" s="1"/>
  <c r="W62" i="8" s="1"/>
  <c r="J62" i="8"/>
  <c r="M62" i="8" s="1"/>
  <c r="V62" i="8" s="1"/>
  <c r="L61" i="8"/>
  <c r="O61" i="8" s="1"/>
  <c r="X61" i="8" s="1"/>
  <c r="K61" i="8"/>
  <c r="N61" i="8" s="1"/>
  <c r="W61" i="8" s="1"/>
  <c r="J61" i="8"/>
  <c r="M61" i="8" s="1"/>
  <c r="V61" i="8" s="1"/>
  <c r="L60" i="8"/>
  <c r="O60" i="8" s="1"/>
  <c r="X60" i="8" s="1"/>
  <c r="K60" i="8"/>
  <c r="N60" i="8" s="1"/>
  <c r="W60" i="8" s="1"/>
  <c r="J60" i="8"/>
  <c r="M60" i="8" s="1"/>
  <c r="V60" i="8" s="1"/>
  <c r="L59" i="8"/>
  <c r="O59" i="8" s="1"/>
  <c r="X59" i="8" s="1"/>
  <c r="K59" i="8"/>
  <c r="N59" i="8" s="1"/>
  <c r="W59" i="8" s="1"/>
  <c r="J59" i="8"/>
  <c r="M59" i="8" s="1"/>
  <c r="V59" i="8" s="1"/>
  <c r="L58" i="8"/>
  <c r="O58" i="8" s="1"/>
  <c r="X58" i="8" s="1"/>
  <c r="K58" i="8"/>
  <c r="N58" i="8" s="1"/>
  <c r="W58" i="8" s="1"/>
  <c r="J58" i="8"/>
  <c r="M58" i="8" s="1"/>
  <c r="V58" i="8" s="1"/>
  <c r="L57" i="8"/>
  <c r="O57" i="8" s="1"/>
  <c r="X57" i="8" s="1"/>
  <c r="K57" i="8"/>
  <c r="N57" i="8" s="1"/>
  <c r="W57" i="8" s="1"/>
  <c r="J57" i="8"/>
  <c r="M57" i="8" s="1"/>
  <c r="V57" i="8" s="1"/>
  <c r="L56" i="8"/>
  <c r="O56" i="8" s="1"/>
  <c r="X56" i="8" s="1"/>
  <c r="K56" i="8"/>
  <c r="N56" i="8" s="1"/>
  <c r="W56" i="8" s="1"/>
  <c r="J56" i="8"/>
  <c r="M56" i="8" s="1"/>
  <c r="V56" i="8" s="1"/>
  <c r="L55" i="8"/>
  <c r="O55" i="8" s="1"/>
  <c r="X55" i="8" s="1"/>
  <c r="K55" i="8"/>
  <c r="N55" i="8" s="1"/>
  <c r="W55" i="8" s="1"/>
  <c r="J55" i="8"/>
  <c r="M55" i="8" s="1"/>
  <c r="V55" i="8" s="1"/>
  <c r="L54" i="8"/>
  <c r="O54" i="8" s="1"/>
  <c r="X54" i="8" s="1"/>
  <c r="K54" i="8"/>
  <c r="N54" i="8" s="1"/>
  <c r="W54" i="8" s="1"/>
  <c r="J54" i="8"/>
  <c r="M54" i="8" s="1"/>
  <c r="V54" i="8" s="1"/>
  <c r="L53" i="8"/>
  <c r="O53" i="8" s="1"/>
  <c r="X53" i="8" s="1"/>
  <c r="K53" i="8"/>
  <c r="N53" i="8" s="1"/>
  <c r="W53" i="8" s="1"/>
  <c r="J53" i="8"/>
  <c r="M53" i="8" s="1"/>
  <c r="V53" i="8" s="1"/>
  <c r="L52" i="8"/>
  <c r="O52" i="8" s="1"/>
  <c r="X52" i="8" s="1"/>
  <c r="K52" i="8"/>
  <c r="N52" i="8" s="1"/>
  <c r="W52" i="8" s="1"/>
  <c r="J52" i="8"/>
  <c r="M52" i="8" s="1"/>
  <c r="V52" i="8" s="1"/>
  <c r="L51" i="8"/>
  <c r="O51" i="8" s="1"/>
  <c r="X51" i="8" s="1"/>
  <c r="K51" i="8"/>
  <c r="N51" i="8" s="1"/>
  <c r="W51" i="8" s="1"/>
  <c r="J51" i="8"/>
  <c r="M51" i="8" s="1"/>
  <c r="V51" i="8" s="1"/>
  <c r="L50" i="8"/>
  <c r="O50" i="8" s="1"/>
  <c r="X50" i="8" s="1"/>
  <c r="K50" i="8"/>
  <c r="N50" i="8" s="1"/>
  <c r="W50" i="8" s="1"/>
  <c r="J50" i="8"/>
  <c r="M50" i="8" s="1"/>
  <c r="V50" i="8" s="1"/>
  <c r="L49" i="8"/>
  <c r="O49" i="8" s="1"/>
  <c r="X49" i="8" s="1"/>
  <c r="K49" i="8"/>
  <c r="N49" i="8" s="1"/>
  <c r="W49" i="8" s="1"/>
  <c r="J49" i="8"/>
  <c r="M49" i="8" s="1"/>
  <c r="V49" i="8" s="1"/>
  <c r="L48" i="8"/>
  <c r="O48" i="8" s="1"/>
  <c r="X48" i="8" s="1"/>
  <c r="K48" i="8"/>
  <c r="N48" i="8" s="1"/>
  <c r="W48" i="8" s="1"/>
  <c r="J48" i="8"/>
  <c r="M48" i="8" s="1"/>
  <c r="V48" i="8" s="1"/>
  <c r="L47" i="8"/>
  <c r="O47" i="8" s="1"/>
  <c r="X47" i="8" s="1"/>
  <c r="K47" i="8"/>
  <c r="N47" i="8" s="1"/>
  <c r="W47" i="8" s="1"/>
  <c r="J47" i="8"/>
  <c r="M47" i="8" s="1"/>
  <c r="V47" i="8" s="1"/>
  <c r="L46" i="8"/>
  <c r="O46" i="8" s="1"/>
  <c r="X46" i="8" s="1"/>
  <c r="K46" i="8"/>
  <c r="N46" i="8" s="1"/>
  <c r="W46" i="8" s="1"/>
  <c r="J46" i="8"/>
  <c r="M46" i="8" s="1"/>
  <c r="V46" i="8" s="1"/>
  <c r="L45" i="8"/>
  <c r="O45" i="8" s="1"/>
  <c r="X45" i="8" s="1"/>
  <c r="K45" i="8"/>
  <c r="N45" i="8" s="1"/>
  <c r="W45" i="8" s="1"/>
  <c r="J45" i="8"/>
  <c r="M45" i="8" s="1"/>
  <c r="V45" i="8" s="1"/>
  <c r="L44" i="8"/>
  <c r="O44" i="8" s="1"/>
  <c r="X44" i="8" s="1"/>
  <c r="K44" i="8"/>
  <c r="N44" i="8" s="1"/>
  <c r="W44" i="8" s="1"/>
  <c r="J44" i="8"/>
  <c r="M44" i="8" s="1"/>
  <c r="V44" i="8" s="1"/>
  <c r="L43" i="8"/>
  <c r="O43" i="8" s="1"/>
  <c r="X43" i="8" s="1"/>
  <c r="K43" i="8"/>
  <c r="N43" i="8" s="1"/>
  <c r="W43" i="8" s="1"/>
  <c r="J43" i="8"/>
  <c r="M43" i="8" s="1"/>
  <c r="V43" i="8" s="1"/>
  <c r="L42" i="8"/>
  <c r="O42" i="8" s="1"/>
  <c r="X42" i="8" s="1"/>
  <c r="K42" i="8"/>
  <c r="N42" i="8" s="1"/>
  <c r="W42" i="8" s="1"/>
  <c r="J42" i="8"/>
  <c r="M42" i="8" s="1"/>
  <c r="V42" i="8" s="1"/>
  <c r="L41" i="8"/>
  <c r="O41" i="8" s="1"/>
  <c r="X41" i="8" s="1"/>
  <c r="K41" i="8"/>
  <c r="N41" i="8" s="1"/>
  <c r="W41" i="8" s="1"/>
  <c r="J41" i="8"/>
  <c r="M41" i="8" s="1"/>
  <c r="V41" i="8" s="1"/>
  <c r="L40" i="8"/>
  <c r="O40" i="8" s="1"/>
  <c r="X40" i="8" s="1"/>
  <c r="K40" i="8"/>
  <c r="N40" i="8" s="1"/>
  <c r="W40" i="8" s="1"/>
  <c r="J40" i="8"/>
  <c r="M40" i="8" s="1"/>
  <c r="V40" i="8" s="1"/>
  <c r="L39" i="8"/>
  <c r="O39" i="8" s="1"/>
  <c r="X39" i="8" s="1"/>
  <c r="K39" i="8"/>
  <c r="N39" i="8" s="1"/>
  <c r="W39" i="8" s="1"/>
  <c r="J39" i="8"/>
  <c r="M39" i="8" s="1"/>
  <c r="V39" i="8" s="1"/>
  <c r="L38" i="8"/>
  <c r="O38" i="8" s="1"/>
  <c r="X38" i="8" s="1"/>
  <c r="K38" i="8"/>
  <c r="N38" i="8" s="1"/>
  <c r="W38" i="8" s="1"/>
  <c r="J38" i="8"/>
  <c r="M38" i="8" s="1"/>
  <c r="V38" i="8" s="1"/>
  <c r="L37" i="8"/>
  <c r="O37" i="8" s="1"/>
  <c r="X37" i="8" s="1"/>
  <c r="K37" i="8"/>
  <c r="N37" i="8" s="1"/>
  <c r="W37" i="8" s="1"/>
  <c r="J37" i="8"/>
  <c r="M37" i="8" s="1"/>
  <c r="V37" i="8" s="1"/>
  <c r="L36" i="8"/>
  <c r="O36" i="8" s="1"/>
  <c r="X36" i="8" s="1"/>
  <c r="K36" i="8"/>
  <c r="N36" i="8" s="1"/>
  <c r="W36" i="8" s="1"/>
  <c r="J36" i="8"/>
  <c r="M36" i="8" s="1"/>
  <c r="V36" i="8" s="1"/>
  <c r="L35" i="8"/>
  <c r="O35" i="8" s="1"/>
  <c r="X35" i="8" s="1"/>
  <c r="K35" i="8"/>
  <c r="N35" i="8" s="1"/>
  <c r="W35" i="8" s="1"/>
  <c r="J35" i="8"/>
  <c r="M35" i="8" s="1"/>
  <c r="V35" i="8" s="1"/>
  <c r="L34" i="8"/>
  <c r="O34" i="8" s="1"/>
  <c r="X34" i="8" s="1"/>
  <c r="K34" i="8"/>
  <c r="N34" i="8" s="1"/>
  <c r="W34" i="8" s="1"/>
  <c r="J34" i="8"/>
  <c r="M34" i="8" s="1"/>
  <c r="V34" i="8" s="1"/>
  <c r="L33" i="8"/>
  <c r="O33" i="8" s="1"/>
  <c r="X33" i="8" s="1"/>
  <c r="K33" i="8"/>
  <c r="N33" i="8" s="1"/>
  <c r="W33" i="8" s="1"/>
  <c r="J33" i="8"/>
  <c r="M33" i="8" s="1"/>
  <c r="V33" i="8" s="1"/>
  <c r="L32" i="8"/>
  <c r="O32" i="8" s="1"/>
  <c r="X32" i="8" s="1"/>
  <c r="K32" i="8"/>
  <c r="N32" i="8" s="1"/>
  <c r="W32" i="8" s="1"/>
  <c r="J32" i="8"/>
  <c r="M32" i="8" s="1"/>
  <c r="V32" i="8" s="1"/>
  <c r="L31" i="8"/>
  <c r="O31" i="8" s="1"/>
  <c r="X31" i="8" s="1"/>
  <c r="K31" i="8"/>
  <c r="N31" i="8" s="1"/>
  <c r="W31" i="8" s="1"/>
  <c r="J31" i="8"/>
  <c r="M31" i="8" s="1"/>
  <c r="V31" i="8" s="1"/>
  <c r="L30" i="8"/>
  <c r="O30" i="8" s="1"/>
  <c r="X30" i="8" s="1"/>
  <c r="K30" i="8"/>
  <c r="N30" i="8" s="1"/>
  <c r="W30" i="8" s="1"/>
  <c r="J30" i="8"/>
  <c r="M30" i="8" s="1"/>
  <c r="V30" i="8" s="1"/>
  <c r="L29" i="8"/>
  <c r="O29" i="8" s="1"/>
  <c r="X29" i="8" s="1"/>
  <c r="K29" i="8"/>
  <c r="N29" i="8" s="1"/>
  <c r="W29" i="8" s="1"/>
  <c r="J29" i="8"/>
  <c r="M29" i="8" s="1"/>
  <c r="V29" i="8" s="1"/>
  <c r="L28" i="8"/>
  <c r="O28" i="8" s="1"/>
  <c r="X28" i="8" s="1"/>
  <c r="K28" i="8"/>
  <c r="N28" i="8" s="1"/>
  <c r="W28" i="8" s="1"/>
  <c r="J28" i="8"/>
  <c r="M28" i="8" s="1"/>
  <c r="V28" i="8" s="1"/>
  <c r="L27" i="8"/>
  <c r="O27" i="8" s="1"/>
  <c r="X27" i="8" s="1"/>
  <c r="K27" i="8"/>
  <c r="N27" i="8" s="1"/>
  <c r="W27" i="8" s="1"/>
  <c r="J27" i="8"/>
  <c r="M27" i="8" s="1"/>
  <c r="V27" i="8" s="1"/>
  <c r="L26" i="8"/>
  <c r="O26" i="8" s="1"/>
  <c r="X26" i="8" s="1"/>
  <c r="K26" i="8"/>
  <c r="N26" i="8" s="1"/>
  <c r="W26" i="8" s="1"/>
  <c r="J26" i="8"/>
  <c r="M26" i="8" s="1"/>
  <c r="V26" i="8" s="1"/>
  <c r="L25" i="8"/>
  <c r="O25" i="8" s="1"/>
  <c r="X25" i="8" s="1"/>
  <c r="K25" i="8"/>
  <c r="N25" i="8" s="1"/>
  <c r="W25" i="8" s="1"/>
  <c r="J25" i="8"/>
  <c r="M25" i="8" s="1"/>
  <c r="V25" i="8" s="1"/>
  <c r="L24" i="8"/>
  <c r="O24" i="8" s="1"/>
  <c r="X24" i="8" s="1"/>
  <c r="K24" i="8"/>
  <c r="N24" i="8" s="1"/>
  <c r="W24" i="8" s="1"/>
  <c r="J24" i="8"/>
  <c r="M24" i="8" s="1"/>
  <c r="V24" i="8" s="1"/>
  <c r="L23" i="8"/>
  <c r="O23" i="8" s="1"/>
  <c r="X23" i="8" s="1"/>
  <c r="K23" i="8"/>
  <c r="N23" i="8" s="1"/>
  <c r="W23" i="8" s="1"/>
  <c r="J23" i="8"/>
  <c r="M23" i="8" s="1"/>
  <c r="V23" i="8" s="1"/>
  <c r="L22" i="8"/>
  <c r="O22" i="8" s="1"/>
  <c r="X22" i="8" s="1"/>
  <c r="K22" i="8"/>
  <c r="N22" i="8" s="1"/>
  <c r="W22" i="8" s="1"/>
  <c r="J22" i="8"/>
  <c r="M22" i="8" s="1"/>
  <c r="V22" i="8" s="1"/>
  <c r="L21" i="8"/>
  <c r="O21" i="8" s="1"/>
  <c r="X21" i="8" s="1"/>
  <c r="K21" i="8"/>
  <c r="N21" i="8" s="1"/>
  <c r="W21" i="8" s="1"/>
  <c r="J21" i="8"/>
  <c r="M21" i="8" s="1"/>
  <c r="V21" i="8" s="1"/>
  <c r="L20" i="8"/>
  <c r="O20" i="8" s="1"/>
  <c r="X20" i="8" s="1"/>
  <c r="K20" i="8"/>
  <c r="N20" i="8" s="1"/>
  <c r="W20" i="8" s="1"/>
  <c r="J20" i="8"/>
  <c r="M20" i="8" s="1"/>
  <c r="V20" i="8" s="1"/>
  <c r="L19" i="8"/>
  <c r="O19" i="8" s="1"/>
  <c r="X19" i="8" s="1"/>
  <c r="K19" i="8"/>
  <c r="N19" i="8" s="1"/>
  <c r="W19" i="8" s="1"/>
  <c r="J19" i="8"/>
  <c r="M19" i="8" s="1"/>
  <c r="V19" i="8" s="1"/>
  <c r="L18" i="8"/>
  <c r="O18" i="8" s="1"/>
  <c r="X18" i="8" s="1"/>
  <c r="K18" i="8"/>
  <c r="N18" i="8" s="1"/>
  <c r="W18" i="8" s="1"/>
  <c r="J18" i="8"/>
  <c r="M18" i="8" s="1"/>
  <c r="V18" i="8" s="1"/>
  <c r="L17" i="8"/>
  <c r="O17" i="8" s="1"/>
  <c r="X17" i="8" s="1"/>
  <c r="K17" i="8"/>
  <c r="N17" i="8" s="1"/>
  <c r="W17" i="8" s="1"/>
  <c r="J17" i="8"/>
  <c r="M17" i="8" s="1"/>
  <c r="V17" i="8" s="1"/>
  <c r="L16" i="8"/>
  <c r="O16" i="8" s="1"/>
  <c r="X16" i="8" s="1"/>
  <c r="K16" i="8"/>
  <c r="N16" i="8" s="1"/>
  <c r="W16" i="8" s="1"/>
  <c r="J16" i="8"/>
  <c r="M16" i="8" s="1"/>
  <c r="V16" i="8" s="1"/>
  <c r="L15" i="8"/>
  <c r="O15" i="8" s="1"/>
  <c r="X15" i="8" s="1"/>
  <c r="K15" i="8"/>
  <c r="N15" i="8" s="1"/>
  <c r="W15" i="8" s="1"/>
  <c r="J15" i="8"/>
  <c r="M15" i="8" s="1"/>
  <c r="V15" i="8" s="1"/>
  <c r="L14" i="8"/>
  <c r="O14" i="8" s="1"/>
  <c r="X14" i="8" s="1"/>
  <c r="K14" i="8"/>
  <c r="N14" i="8" s="1"/>
  <c r="W14" i="8" s="1"/>
  <c r="J14" i="8"/>
  <c r="M14" i="8" s="1"/>
  <c r="V14" i="8" s="1"/>
  <c r="O171" i="8" l="1"/>
  <c r="X171" i="8" s="1"/>
  <c r="E16" i="7"/>
  <c r="F16" i="7" s="1"/>
  <c r="E15" i="7"/>
  <c r="E27" i="7" s="1"/>
  <c r="P56" i="8"/>
  <c r="P80" i="8"/>
  <c r="P131" i="8"/>
  <c r="P155" i="8"/>
  <c r="P183" i="8"/>
  <c r="P209" i="8"/>
  <c r="P233" i="8"/>
  <c r="P305" i="8"/>
  <c r="P329" i="8"/>
  <c r="P377" i="8"/>
  <c r="P402" i="8"/>
  <c r="P426" i="8"/>
  <c r="P72" i="8"/>
  <c r="P89" i="8"/>
  <c r="P152" i="8"/>
  <c r="P180" i="8"/>
  <c r="P206" i="8"/>
  <c r="P230" i="8"/>
  <c r="P254" i="8"/>
  <c r="P278" i="8"/>
  <c r="P302" i="8"/>
  <c r="P326" i="8"/>
  <c r="P350" i="8"/>
  <c r="P374" i="8"/>
  <c r="P399" i="8"/>
  <c r="P151" i="8"/>
  <c r="P28" i="8"/>
  <c r="P68" i="8"/>
  <c r="P391" i="8"/>
  <c r="P60" i="8"/>
  <c r="P41" i="8"/>
  <c r="P81" i="8"/>
  <c r="P22" i="8"/>
  <c r="P78" i="8"/>
  <c r="P102" i="8"/>
  <c r="P129" i="8"/>
  <c r="P153" i="8"/>
  <c r="P181" i="8"/>
  <c r="P207" i="8"/>
  <c r="P231" i="8"/>
  <c r="P255" i="8"/>
  <c r="P279" i="8"/>
  <c r="P303" i="8"/>
  <c r="P327" i="8"/>
  <c r="P351" i="8"/>
  <c r="P375" i="8"/>
  <c r="P400" i="8"/>
  <c r="P424" i="8"/>
  <c r="P333" i="8"/>
  <c r="P33" i="8"/>
  <c r="P53" i="8"/>
  <c r="P77" i="8"/>
  <c r="P64" i="8"/>
  <c r="P17" i="8"/>
  <c r="P58" i="8"/>
  <c r="P98" i="8"/>
  <c r="P29" i="8"/>
  <c r="P57" i="8"/>
  <c r="P85" i="8"/>
  <c r="P34" i="8"/>
  <c r="P70" i="8"/>
  <c r="P15" i="8"/>
  <c r="P19" i="8"/>
  <c r="P31" i="8"/>
  <c r="P35" i="8"/>
  <c r="P39" i="8"/>
  <c r="P43" i="8"/>
  <c r="P55" i="8"/>
  <c r="P59" i="8"/>
  <c r="P63" i="8"/>
  <c r="P67" i="8"/>
  <c r="P75" i="8"/>
  <c r="P79" i="8"/>
  <c r="P99" i="8"/>
  <c r="P103" i="8"/>
  <c r="P107" i="8"/>
  <c r="P111" i="8"/>
  <c r="P126" i="8"/>
  <c r="P130" i="8"/>
  <c r="P134" i="8"/>
  <c r="P138" i="8"/>
  <c r="P150" i="8"/>
  <c r="P154" i="8"/>
  <c r="P158" i="8"/>
  <c r="P163" i="8"/>
  <c r="P182" i="8"/>
  <c r="P187" i="8"/>
  <c r="P191" i="8"/>
  <c r="P203" i="8"/>
  <c r="P208" i="8"/>
  <c r="P212" i="8"/>
  <c r="P216" i="8"/>
  <c r="P228" i="8"/>
  <c r="P232" i="8"/>
  <c r="P236" i="8"/>
  <c r="P240" i="8"/>
  <c r="P248" i="8"/>
  <c r="P252" i="8"/>
  <c r="P256" i="8"/>
  <c r="P260" i="8"/>
  <c r="P264" i="8"/>
  <c r="P276" i="8"/>
  <c r="P280" i="8"/>
  <c r="P284" i="8"/>
  <c r="P288" i="8"/>
  <c r="P300" i="8"/>
  <c r="P304" i="8"/>
  <c r="P308" i="8"/>
  <c r="P312" i="8"/>
  <c r="P324" i="8"/>
  <c r="P328" i="8"/>
  <c r="P332" i="8"/>
  <c r="P340" i="8"/>
  <c r="P348" i="8"/>
  <c r="P352" i="8"/>
  <c r="P356" i="8"/>
  <c r="P360" i="8"/>
  <c r="P372" i="8"/>
  <c r="P376" i="8"/>
  <c r="P380" i="8"/>
  <c r="P385" i="8"/>
  <c r="P397" i="8"/>
  <c r="P401" i="8"/>
  <c r="P405" i="8"/>
  <c r="P409" i="8"/>
  <c r="P421" i="8"/>
  <c r="P425" i="8"/>
  <c r="P429" i="8"/>
  <c r="P433" i="8"/>
  <c r="E14" i="7"/>
  <c r="F14" i="7" s="1"/>
  <c r="U12" i="8"/>
  <c r="F15" i="7" l="1"/>
  <c r="P104" i="8"/>
  <c r="P83" i="8"/>
  <c r="P49" i="8"/>
  <c r="P14" i="8"/>
  <c r="P428" i="8"/>
  <c r="P404" i="8"/>
  <c r="P379" i="8"/>
  <c r="P355" i="8"/>
  <c r="P331" i="8"/>
  <c r="P307" i="8"/>
  <c r="P283" i="8"/>
  <c r="P259" i="8"/>
  <c r="P235" i="8"/>
  <c r="P211" i="8"/>
  <c r="P186" i="8"/>
  <c r="P157" i="8"/>
  <c r="P133" i="8"/>
  <c r="P106" i="8"/>
  <c r="P82" i="8"/>
  <c r="P52" i="8"/>
  <c r="P427" i="8"/>
  <c r="P403" i="8"/>
  <c r="P378" i="8"/>
  <c r="P354" i="8"/>
  <c r="P330" i="8"/>
  <c r="P306" i="8"/>
  <c r="P282" i="8"/>
  <c r="P258" i="8"/>
  <c r="P234" i="8"/>
  <c r="P210" i="8"/>
  <c r="P184" i="8"/>
  <c r="P156" i="8"/>
  <c r="P128" i="8"/>
  <c r="P97" i="8"/>
  <c r="P430" i="8"/>
  <c r="P406" i="8"/>
  <c r="P381" i="8"/>
  <c r="P309" i="8"/>
  <c r="P285" i="8"/>
  <c r="P261" i="8"/>
  <c r="P237" i="8"/>
  <c r="P213" i="8"/>
  <c r="P188" i="8"/>
  <c r="P159" i="8"/>
  <c r="P135" i="8"/>
  <c r="P108" i="8"/>
  <c r="P84" i="8"/>
  <c r="P36" i="8"/>
  <c r="W118" i="8"/>
  <c r="Z118" i="8" s="1"/>
  <c r="V118" i="8"/>
  <c r="Y118" i="8" s="1"/>
  <c r="P257" i="8"/>
  <c r="P27" i="8"/>
  <c r="P46" i="8"/>
  <c r="P420" i="8"/>
  <c r="P371" i="8"/>
  <c r="P347" i="8"/>
  <c r="P323" i="8"/>
  <c r="P299" i="8"/>
  <c r="P275" i="8"/>
  <c r="P251" i="8"/>
  <c r="P227" i="8"/>
  <c r="P202" i="8"/>
  <c r="P149" i="8"/>
  <c r="P125" i="8"/>
  <c r="P74" i="8"/>
  <c r="P419" i="8"/>
  <c r="P395" i="8"/>
  <c r="P370" i="8"/>
  <c r="P346" i="8"/>
  <c r="P322" i="8"/>
  <c r="P298" i="8"/>
  <c r="P274" i="8"/>
  <c r="P250" i="8"/>
  <c r="P226" i="8"/>
  <c r="P171" i="8"/>
  <c r="P148" i="8"/>
  <c r="P113" i="8"/>
  <c r="P73" i="8"/>
  <c r="P422" i="8"/>
  <c r="P398" i="8"/>
  <c r="P373" i="8"/>
  <c r="P349" i="8"/>
  <c r="P325" i="8"/>
  <c r="P301" i="8"/>
  <c r="P277" i="8"/>
  <c r="P253" i="8"/>
  <c r="P229" i="8"/>
  <c r="P205" i="8"/>
  <c r="P179" i="8"/>
  <c r="P127" i="8"/>
  <c r="P100" i="8"/>
  <c r="P76" i="8"/>
  <c r="P336" i="8"/>
  <c r="P62" i="8"/>
  <c r="W384" i="8"/>
  <c r="Z384" i="8" s="1"/>
  <c r="P281" i="8"/>
  <c r="P201" i="8"/>
  <c r="P417" i="8"/>
  <c r="P368" i="8"/>
  <c r="P320" i="8"/>
  <c r="P199" i="8"/>
  <c r="P146" i="8"/>
  <c r="P95" i="8"/>
  <c r="P47" i="8"/>
  <c r="P38" i="8"/>
  <c r="P30" i="8"/>
  <c r="P66" i="8"/>
  <c r="P440" i="8"/>
  <c r="P416" i="8"/>
  <c r="P392" i="8"/>
  <c r="P367" i="8"/>
  <c r="P343" i="8"/>
  <c r="P319" i="8"/>
  <c r="P295" i="8"/>
  <c r="P271" i="8"/>
  <c r="P247" i="8"/>
  <c r="P223" i="8"/>
  <c r="P198" i="8"/>
  <c r="P169" i="8"/>
  <c r="P145" i="8"/>
  <c r="P120" i="8"/>
  <c r="P94" i="8"/>
  <c r="P45" i="8"/>
  <c r="P144" i="8"/>
  <c r="P439" i="8"/>
  <c r="P415" i="8"/>
  <c r="P366" i="8"/>
  <c r="P342" i="8"/>
  <c r="P318" i="8"/>
  <c r="P294" i="8"/>
  <c r="P270" i="8"/>
  <c r="P246" i="8"/>
  <c r="P222" i="8"/>
  <c r="P197" i="8"/>
  <c r="P168" i="8"/>
  <c r="P140" i="8"/>
  <c r="P109" i="8"/>
  <c r="P61" i="8"/>
  <c r="P269" i="8"/>
  <c r="P116" i="8"/>
  <c r="P442" i="8"/>
  <c r="P418" i="8"/>
  <c r="P394" i="8"/>
  <c r="P369" i="8"/>
  <c r="P345" i="8"/>
  <c r="P321" i="8"/>
  <c r="P297" i="8"/>
  <c r="P273" i="8"/>
  <c r="P249" i="8"/>
  <c r="P225" i="8"/>
  <c r="P200" i="8"/>
  <c r="P147" i="8"/>
  <c r="P122" i="8"/>
  <c r="P96" i="8"/>
  <c r="P48" i="8"/>
  <c r="P24" i="8"/>
  <c r="P119" i="8"/>
  <c r="P32" i="8"/>
  <c r="X118" i="8"/>
  <c r="AA118" i="8" s="1"/>
  <c r="P44" i="8"/>
  <c r="P51" i="8"/>
  <c r="P441" i="8"/>
  <c r="P393" i="8"/>
  <c r="P344" i="8"/>
  <c r="P296" i="8"/>
  <c r="P272" i="8"/>
  <c r="P224" i="8"/>
  <c r="P170" i="8"/>
  <c r="P121" i="8"/>
  <c r="P71" i="8"/>
  <c r="P23" i="8"/>
  <c r="P437" i="8"/>
  <c r="P364" i="8"/>
  <c r="P316" i="8"/>
  <c r="P292" i="8"/>
  <c r="P244" i="8"/>
  <c r="P220" i="8"/>
  <c r="P195" i="8"/>
  <c r="P142" i="8"/>
  <c r="P115" i="8"/>
  <c r="P91" i="8"/>
  <c r="P18" i="8"/>
  <c r="P396" i="8"/>
  <c r="P436" i="8"/>
  <c r="P412" i="8"/>
  <c r="P388" i="8"/>
  <c r="P363" i="8"/>
  <c r="P339" i="8"/>
  <c r="P315" i="8"/>
  <c r="P291" i="8"/>
  <c r="P267" i="8"/>
  <c r="P243" i="8"/>
  <c r="P219" i="8"/>
  <c r="P194" i="8"/>
  <c r="P166" i="8"/>
  <c r="P141" i="8"/>
  <c r="P114" i="8"/>
  <c r="P90" i="8"/>
  <c r="P54" i="8"/>
  <c r="P21" i="8"/>
  <c r="P124" i="8"/>
  <c r="P65" i="8"/>
  <c r="P435" i="8"/>
  <c r="P411" i="8"/>
  <c r="P387" i="8"/>
  <c r="P362" i="8"/>
  <c r="P338" i="8"/>
  <c r="P314" i="8"/>
  <c r="P290" i="8"/>
  <c r="P266" i="8"/>
  <c r="P242" i="8"/>
  <c r="P218" i="8"/>
  <c r="P193" i="8"/>
  <c r="P165" i="8"/>
  <c r="P136" i="8"/>
  <c r="P105" i="8"/>
  <c r="P37" i="8"/>
  <c r="P112" i="8"/>
  <c r="P438" i="8"/>
  <c r="P414" i="8"/>
  <c r="P390" i="8"/>
  <c r="P365" i="8"/>
  <c r="P341" i="8"/>
  <c r="P317" i="8"/>
  <c r="P293" i="8"/>
  <c r="P245" i="8"/>
  <c r="P221" i="8"/>
  <c r="P196" i="8"/>
  <c r="P167" i="8"/>
  <c r="P143" i="8"/>
  <c r="P92" i="8"/>
  <c r="P20" i="8"/>
  <c r="X384" i="8"/>
  <c r="AA384" i="8" s="1"/>
  <c r="P413" i="8"/>
  <c r="P389" i="8"/>
  <c r="P268" i="8"/>
  <c r="V384" i="8"/>
  <c r="Y384" i="8" s="1"/>
  <c r="P87" i="8"/>
  <c r="P110" i="8"/>
  <c r="P88" i="8"/>
  <c r="P93" i="8"/>
  <c r="P42" i="8"/>
  <c r="P26" i="8"/>
  <c r="P432" i="8"/>
  <c r="P408" i="8"/>
  <c r="P383" i="8"/>
  <c r="P359" i="8"/>
  <c r="P335" i="8"/>
  <c r="P311" i="8"/>
  <c r="P287" i="8"/>
  <c r="P263" i="8"/>
  <c r="P239" i="8"/>
  <c r="P215" i="8"/>
  <c r="P190" i="8"/>
  <c r="P161" i="8"/>
  <c r="P137" i="8"/>
  <c r="P86" i="8"/>
  <c r="P50" i="8"/>
  <c r="P69" i="8"/>
  <c r="P353" i="8"/>
  <c r="P423" i="8"/>
  <c r="P25" i="8"/>
  <c r="P431" i="8"/>
  <c r="P407" i="8"/>
  <c r="P382" i="8"/>
  <c r="P358" i="8"/>
  <c r="P334" i="8"/>
  <c r="P310" i="8"/>
  <c r="P286" i="8"/>
  <c r="P262" i="8"/>
  <c r="P238" i="8"/>
  <c r="P214" i="8"/>
  <c r="P189" i="8"/>
  <c r="P160" i="8"/>
  <c r="P132" i="8"/>
  <c r="P101" i="8"/>
  <c r="P357" i="8"/>
  <c r="P434" i="8"/>
  <c r="P410" i="8"/>
  <c r="P386" i="8"/>
  <c r="P361" i="8"/>
  <c r="P337" i="8"/>
  <c r="P313" i="8"/>
  <c r="P289" i="8"/>
  <c r="P265" i="8"/>
  <c r="P241" i="8"/>
  <c r="P217" i="8"/>
  <c r="P192" i="8"/>
  <c r="P164" i="8"/>
  <c r="P139" i="8"/>
  <c r="P40" i="8"/>
  <c r="P16" i="8"/>
  <c r="W13" i="8"/>
  <c r="Z13" i="8" s="1"/>
  <c r="X13" i="8"/>
  <c r="V13" i="8"/>
  <c r="Y13" i="8" s="1"/>
  <c r="O384" i="8" a="1"/>
  <c r="O384" i="8" s="1"/>
  <c r="N384" i="8" a="1"/>
  <c r="N384" i="8" s="1"/>
  <c r="M384" i="8" a="1"/>
  <c r="M384" i="8" s="1"/>
  <c r="X12" i="8" l="1"/>
  <c r="E19" i="7" s="1"/>
  <c r="W12" i="8"/>
  <c r="D19" i="7" s="1"/>
  <c r="V12" i="8"/>
  <c r="C19" i="7" s="1"/>
  <c r="N118" i="8" a="1"/>
  <c r="N118" i="8" s="1"/>
  <c r="O118" i="8" a="1"/>
  <c r="O118" i="8" s="1"/>
  <c r="P384" i="8"/>
  <c r="M118" i="8" a="1"/>
  <c r="M118" i="8" s="1"/>
  <c r="P118" i="8" l="1"/>
  <c r="O13" i="8" a="1"/>
  <c r="O13" i="8" s="1"/>
  <c r="O12" i="8" s="1"/>
  <c r="N13" i="8" a="1"/>
  <c r="N13" i="8" s="1"/>
  <c r="N12" i="8" s="1"/>
  <c r="M13" i="8" a="1"/>
  <c r="M13" i="8" s="1"/>
  <c r="M12" i="8" l="1"/>
  <c r="P13" i="8"/>
  <c r="P12" i="8" s="1"/>
  <c r="C17" i="7"/>
  <c r="D17" i="7"/>
  <c r="E17" i="7"/>
  <c r="F17" i="7" l="1"/>
  <c r="D20" i="7"/>
  <c r="E20" i="7"/>
  <c r="F19" i="7" l="1"/>
  <c r="F20" i="7" s="1"/>
  <c r="D21" i="7" s="1"/>
  <c r="C20" i="7"/>
  <c r="C21" i="7" l="1"/>
  <c r="E28" i="7"/>
  <c r="E29" i="7" s="1"/>
  <c r="F21" i="7"/>
  <c r="E21" i="7"/>
  <c r="F29" i="7" l="1"/>
  <c r="F28" i="7"/>
  <c r="F27"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<sst xmlns="http://schemas.openxmlformats.org/spreadsheetml/2006/main" count="2481" uniqueCount="1474">
  <si>
    <t>ANEXO II</t>
  </si>
  <si>
    <t>DESCRIÇÃO</t>
  </si>
  <si>
    <t>MÃO DE OBRA</t>
  </si>
  <si>
    <t>MATERIAL</t>
  </si>
  <si>
    <t>EQUIPAMENTO</t>
  </si>
  <si>
    <t>TOTAL</t>
  </si>
  <si>
    <t>SERVIÇOS PRELIMINARES, CANTEIRO OBRAS E CIVIS</t>
  </si>
  <si>
    <t>AR CONDICIONADO</t>
  </si>
  <si>
    <t>TOTAL GERAL</t>
  </si>
  <si>
    <t>ITEM</t>
  </si>
  <si>
    <t>SIGLA</t>
  </si>
  <si>
    <t>UND</t>
  </si>
  <si>
    <t>QTD</t>
  </si>
  <si>
    <t>MO</t>
  </si>
  <si>
    <t>MAT</t>
  </si>
  <si>
    <t>EQUIP</t>
  </si>
  <si>
    <t>BDI MO</t>
  </si>
  <si>
    <t>BDI MAT</t>
  </si>
  <si>
    <t>BDI EQUIP</t>
  </si>
  <si>
    <t>MO C/ BDI</t>
  </si>
  <si>
    <t>MAT C/ BDI</t>
  </si>
  <si>
    <t>EQUIP C/ BDI</t>
  </si>
  <si>
    <t>1.1</t>
  </si>
  <si>
    <t>INI-001</t>
  </si>
  <si>
    <t>1.2</t>
  </si>
  <si>
    <t>INI-002</t>
  </si>
  <si>
    <t>1.3</t>
  </si>
  <si>
    <t>INI-003</t>
  </si>
  <si>
    <t>1.4</t>
  </si>
  <si>
    <t>INI-004</t>
  </si>
  <si>
    <t>1.5</t>
  </si>
  <si>
    <t>INI-005</t>
  </si>
  <si>
    <t>1.6</t>
  </si>
  <si>
    <t>INI-006</t>
  </si>
  <si>
    <t>1.7</t>
  </si>
  <si>
    <t>INI-007</t>
  </si>
  <si>
    <t>1.8</t>
  </si>
  <si>
    <t>INI-008</t>
  </si>
  <si>
    <t>1.9</t>
  </si>
  <si>
    <t>INI-009</t>
  </si>
  <si>
    <t>1.11</t>
  </si>
  <si>
    <t>INI-011</t>
  </si>
  <si>
    <t>1.12</t>
  </si>
  <si>
    <t>INI-012</t>
  </si>
  <si>
    <t>1.13</t>
  </si>
  <si>
    <t>INI-013</t>
  </si>
  <si>
    <t>1.14</t>
  </si>
  <si>
    <t>INI-014</t>
  </si>
  <si>
    <t>CIV-001</t>
  </si>
  <si>
    <t>CIV-002</t>
  </si>
  <si>
    <t>CIV-003</t>
  </si>
  <si>
    <t>CIV-004</t>
  </si>
  <si>
    <t>CIV-005</t>
  </si>
  <si>
    <t>CIV-006</t>
  </si>
  <si>
    <t>CIV-007</t>
  </si>
  <si>
    <t>CIV-008</t>
  </si>
  <si>
    <t>CIV-009</t>
  </si>
  <si>
    <t>CIV-010</t>
  </si>
  <si>
    <t>CIV-011</t>
  </si>
  <si>
    <t>CIV-012</t>
  </si>
  <si>
    <t>CIV-013</t>
  </si>
  <si>
    <t>CIV-014</t>
  </si>
  <si>
    <t>CIV-015</t>
  </si>
  <si>
    <t>CIV-016</t>
  </si>
  <si>
    <t>REM-001</t>
  </si>
  <si>
    <t>REM-002</t>
  </si>
  <si>
    <t>REM-003</t>
  </si>
  <si>
    <t>REM-004</t>
  </si>
  <si>
    <t>REM-005</t>
  </si>
  <si>
    <t>REM-006</t>
  </si>
  <si>
    <t>2.1</t>
  </si>
  <si>
    <t>MSP-001</t>
  </si>
  <si>
    <t>2.2</t>
  </si>
  <si>
    <t>MSP-002</t>
  </si>
  <si>
    <t>2.3</t>
  </si>
  <si>
    <t>MSP-003</t>
  </si>
  <si>
    <t>2.4</t>
  </si>
  <si>
    <t>MSP-004</t>
  </si>
  <si>
    <t>2.5</t>
  </si>
  <si>
    <t>MSP-007</t>
  </si>
  <si>
    <t>2.6</t>
  </si>
  <si>
    <t>MSP-008</t>
  </si>
  <si>
    <t>2.7</t>
  </si>
  <si>
    <t>MSP-009</t>
  </si>
  <si>
    <t>2.8</t>
  </si>
  <si>
    <t>MSP-010</t>
  </si>
  <si>
    <t>2.9</t>
  </si>
  <si>
    <t>MSP-011</t>
  </si>
  <si>
    <t>2.10</t>
  </si>
  <si>
    <t>MSP-012</t>
  </si>
  <si>
    <t>2.11</t>
  </si>
  <si>
    <t>MSP-013</t>
  </si>
  <si>
    <t>2.12</t>
  </si>
  <si>
    <t>MSP-014</t>
  </si>
  <si>
    <t>2.13</t>
  </si>
  <si>
    <t>MSP-015</t>
  </si>
  <si>
    <t>2.14</t>
  </si>
  <si>
    <t>MSP-016</t>
  </si>
  <si>
    <t>2.15</t>
  </si>
  <si>
    <t>MSP-017</t>
  </si>
  <si>
    <t>2.16</t>
  </si>
  <si>
    <t>MSP-018</t>
  </si>
  <si>
    <t>2.17</t>
  </si>
  <si>
    <t>MSP-020</t>
  </si>
  <si>
    <t>2.18</t>
  </si>
  <si>
    <t>MSP-021</t>
  </si>
  <si>
    <t>2.19</t>
  </si>
  <si>
    <t>MSP-022</t>
  </si>
  <si>
    <t>2.20</t>
  </si>
  <si>
    <t>MSP-023</t>
  </si>
  <si>
    <t>2.21</t>
  </si>
  <si>
    <t>MSP-024</t>
  </si>
  <si>
    <t>2.22</t>
  </si>
  <si>
    <t>MSP-025</t>
  </si>
  <si>
    <t>2.23</t>
  </si>
  <si>
    <t>MSP-026</t>
  </si>
  <si>
    <t>2.24</t>
  </si>
  <si>
    <t>MSP-027</t>
  </si>
  <si>
    <t>2.25</t>
  </si>
  <si>
    <t>MSP-028</t>
  </si>
  <si>
    <t>2.26</t>
  </si>
  <si>
    <t>MSP-031</t>
  </si>
  <si>
    <t>2.27</t>
  </si>
  <si>
    <t>MSP-032</t>
  </si>
  <si>
    <t>2.28</t>
  </si>
  <si>
    <t>MSP-033</t>
  </si>
  <si>
    <t>MSP-036</t>
  </si>
  <si>
    <t>MSP-037</t>
  </si>
  <si>
    <t>VRF-001</t>
  </si>
  <si>
    <t>VRF-002</t>
  </si>
  <si>
    <t>VRF-003</t>
  </si>
  <si>
    <t>VRF-004</t>
  </si>
  <si>
    <t>VRF-005</t>
  </si>
  <si>
    <t>VRF-006</t>
  </si>
  <si>
    <t>VRF-007</t>
  </si>
  <si>
    <t>VRF-008</t>
  </si>
  <si>
    <t>VRF-009</t>
  </si>
  <si>
    <t>VRF-010</t>
  </si>
  <si>
    <t>VRF-011</t>
  </si>
  <si>
    <t>VRF-012</t>
  </si>
  <si>
    <t>VRF-013</t>
  </si>
  <si>
    <t>VRF-014</t>
  </si>
  <si>
    <t>VRF-015</t>
  </si>
  <si>
    <t>VRF-016</t>
  </si>
  <si>
    <t>VRF-017</t>
  </si>
  <si>
    <t>VRF-018</t>
  </si>
  <si>
    <t>TUB-001</t>
  </si>
  <si>
    <t>TUB-002</t>
  </si>
  <si>
    <t>TUB-003</t>
  </si>
  <si>
    <t>TUB-004</t>
  </si>
  <si>
    <t>TUB-005</t>
  </si>
  <si>
    <t>TUB-006</t>
  </si>
  <si>
    <t>TUB-007</t>
  </si>
  <si>
    <t>TUB-008</t>
  </si>
  <si>
    <t>TUB-009</t>
  </si>
  <si>
    <t>TUB-010</t>
  </si>
  <si>
    <t>TUB-011</t>
  </si>
  <si>
    <t>TUB-012</t>
  </si>
  <si>
    <t>TUB-013</t>
  </si>
  <si>
    <t>TUB-014</t>
  </si>
  <si>
    <t>TUB-015</t>
  </si>
  <si>
    <t>TUB-016</t>
  </si>
  <si>
    <t>TUB-017</t>
  </si>
  <si>
    <t>TUB-018</t>
  </si>
  <si>
    <t>TUB-019</t>
  </si>
  <si>
    <t>DER-001</t>
  </si>
  <si>
    <t>DER-002</t>
  </si>
  <si>
    <t>DER-003</t>
  </si>
  <si>
    <t>DUT-001</t>
  </si>
  <si>
    <t>DUT-002</t>
  </si>
  <si>
    <t>DUT-003</t>
  </si>
  <si>
    <t>DUT-004</t>
  </si>
  <si>
    <t>AUX-001</t>
  </si>
  <si>
    <t>AUX-002</t>
  </si>
  <si>
    <t>AUX-003</t>
  </si>
  <si>
    <t>AUX-004</t>
  </si>
  <si>
    <t>AUX-005</t>
  </si>
  <si>
    <t>AUX-006</t>
  </si>
  <si>
    <t>AUX-007</t>
  </si>
  <si>
    <t>AUX-008</t>
  </si>
  <si>
    <t>AUX-009</t>
  </si>
  <si>
    <t>AUX-010</t>
  </si>
  <si>
    <t>AUX-011</t>
  </si>
  <si>
    <t>AUX-012</t>
  </si>
  <si>
    <t>AUX-013</t>
  </si>
  <si>
    <t>AUX-014</t>
  </si>
  <si>
    <t>AUX-015</t>
  </si>
  <si>
    <t>AUX-016</t>
  </si>
  <si>
    <t>AUX-017</t>
  </si>
  <si>
    <t>AUX-018</t>
  </si>
  <si>
    <t>AUX-019</t>
  </si>
  <si>
    <t>AUX-020</t>
  </si>
  <si>
    <t>AUX-021</t>
  </si>
  <si>
    <t>AUX-022</t>
  </si>
  <si>
    <t>AUX-023</t>
  </si>
  <si>
    <t>AUX-024</t>
  </si>
  <si>
    <t>AUX-025</t>
  </si>
  <si>
    <t>AUX-026</t>
  </si>
  <si>
    <t>AUX-027</t>
  </si>
  <si>
    <t>AUX-028</t>
  </si>
  <si>
    <t>AUX-029</t>
  </si>
  <si>
    <t>AUX-030</t>
  </si>
  <si>
    <t>AUX-031</t>
  </si>
  <si>
    <t>AUX-032</t>
  </si>
  <si>
    <t>AUX-033</t>
  </si>
  <si>
    <t>AUX-034</t>
  </si>
  <si>
    <t>AUX-035</t>
  </si>
  <si>
    <t>AUX-036</t>
  </si>
  <si>
    <t>AUX-037</t>
  </si>
  <si>
    <t>AUX-038</t>
  </si>
  <si>
    <t>AUX-039</t>
  </si>
  <si>
    <t>AUX-040</t>
  </si>
  <si>
    <t>AUX-041</t>
  </si>
  <si>
    <t>AUX-042</t>
  </si>
  <si>
    <t>AUX-043</t>
  </si>
  <si>
    <t>AUX-044</t>
  </si>
  <si>
    <t>AUX-045</t>
  </si>
  <si>
    <t>AUX-046</t>
  </si>
  <si>
    <t>AUX-047</t>
  </si>
  <si>
    <t>AUX-048</t>
  </si>
  <si>
    <t>AUX-049</t>
  </si>
  <si>
    <t>AUX-050</t>
  </si>
  <si>
    <t>AUX-051</t>
  </si>
  <si>
    <t>AUX-052</t>
  </si>
  <si>
    <t>AUX-053</t>
  </si>
  <si>
    <t>AUX-054</t>
  </si>
  <si>
    <t>AUX-055</t>
  </si>
  <si>
    <t>AUX-056</t>
  </si>
  <si>
    <t>AUX-057</t>
  </si>
  <si>
    <t>AUX-058</t>
  </si>
  <si>
    <t>AUX-059</t>
  </si>
  <si>
    <t>AUX-060</t>
  </si>
  <si>
    <t>AUX-061</t>
  </si>
  <si>
    <t>AUX-062</t>
  </si>
  <si>
    <t>AUX-063</t>
  </si>
  <si>
    <t>AUX-064</t>
  </si>
  <si>
    <t>AUX-065</t>
  </si>
  <si>
    <t>AUX-066</t>
  </si>
  <si>
    <t>AUX-067</t>
  </si>
  <si>
    <t>AUX-068</t>
  </si>
  <si>
    <t>AUX-069</t>
  </si>
  <si>
    <t>AUX-070</t>
  </si>
  <si>
    <t>AUX-071</t>
  </si>
  <si>
    <t>AUX-072</t>
  </si>
  <si>
    <t>AUX-073</t>
  </si>
  <si>
    <t>AUX-074</t>
  </si>
  <si>
    <t>AUX-075</t>
  </si>
  <si>
    <t>AUX-076</t>
  </si>
  <si>
    <t>AUX-077</t>
  </si>
  <si>
    <t>AUX-078</t>
  </si>
  <si>
    <t>AUX-079</t>
  </si>
  <si>
    <t>AUX-080</t>
  </si>
  <si>
    <t>AUX-081</t>
  </si>
  <si>
    <t>AUX-082</t>
  </si>
  <si>
    <t>AUX-083</t>
  </si>
  <si>
    <t>AUX-084</t>
  </si>
  <si>
    <t>AUX-085</t>
  </si>
  <si>
    <t>AUX-086</t>
  </si>
  <si>
    <t>VEN-001</t>
  </si>
  <si>
    <t>VEN-002</t>
  </si>
  <si>
    <t>VEN-003</t>
  </si>
  <si>
    <t>VEN-004</t>
  </si>
  <si>
    <t>VEN-005</t>
  </si>
  <si>
    <t>VEN-006</t>
  </si>
  <si>
    <t>VEN-007</t>
  </si>
  <si>
    <t>VEN-008</t>
  </si>
  <si>
    <t>VEN-009</t>
  </si>
  <si>
    <t>VEN-010</t>
  </si>
  <si>
    <t>VEN-011</t>
  </si>
  <si>
    <t>VEN-012</t>
  </si>
  <si>
    <t>ELE-001</t>
  </si>
  <si>
    <t>ELE-002</t>
  </si>
  <si>
    <t>ELE-003</t>
  </si>
  <si>
    <t>ELE-004</t>
  </si>
  <si>
    <t>ELE-005</t>
  </si>
  <si>
    <t>ELE-006</t>
  </si>
  <si>
    <t>ELE-007</t>
  </si>
  <si>
    <t>ELE-008</t>
  </si>
  <si>
    <t>ELE-009</t>
  </si>
  <si>
    <t>ELE-010</t>
  </si>
  <si>
    <t>ELE-011</t>
  </si>
  <si>
    <t>ELE-012</t>
  </si>
  <si>
    <t>ELE-013</t>
  </si>
  <si>
    <t>ELE-014</t>
  </si>
  <si>
    <t>ELE-015</t>
  </si>
  <si>
    <t>ELE-016</t>
  </si>
  <si>
    <t>ELE-017</t>
  </si>
  <si>
    <t>ELE-018</t>
  </si>
  <si>
    <t>DIJ-001</t>
  </si>
  <si>
    <t>DIJ-002</t>
  </si>
  <si>
    <t>DIJ-003</t>
  </si>
  <si>
    <t>DIJ-004</t>
  </si>
  <si>
    <t>DIJ-005</t>
  </si>
  <si>
    <t>DIJ-006</t>
  </si>
  <si>
    <t>DIJ-007</t>
  </si>
  <si>
    <t>DIJ-008</t>
  </si>
  <si>
    <t>DIJ-009</t>
  </si>
  <si>
    <t>DIJ-010</t>
  </si>
  <si>
    <t>DIJ-011</t>
  </si>
  <si>
    <t>DIJ-012</t>
  </si>
  <si>
    <t>DIJ-013</t>
  </si>
  <si>
    <t>DIJ-014</t>
  </si>
  <si>
    <t>DIJ-015</t>
  </si>
  <si>
    <t>DIJ-016</t>
  </si>
  <si>
    <t>DIJ-017</t>
  </si>
  <si>
    <t>DIJ-018</t>
  </si>
  <si>
    <t>DIJ-019</t>
  </si>
  <si>
    <t>DIJ-020</t>
  </si>
  <si>
    <t>DIJ-021</t>
  </si>
  <si>
    <t>DIJ-022</t>
  </si>
  <si>
    <t>DIJ-023</t>
  </si>
  <si>
    <t>QAC-001</t>
  </si>
  <si>
    <t>QAC-002</t>
  </si>
  <si>
    <t>OBSERVAÇÕES</t>
  </si>
  <si>
    <t>UND - UNIDADE</t>
  </si>
  <si>
    <t>QTD - QUANTIDADE</t>
  </si>
  <si>
    <t>MO - MÃO DE OBRA</t>
  </si>
  <si>
    <t>MAT - MATERIAL</t>
  </si>
  <si>
    <t>EQUIP - EQUIPAMENTOS</t>
  </si>
  <si>
    <t>BDI - BONIFICAÇÃO DE DESPESAS INDIRETAS</t>
  </si>
  <si>
    <t>ENCARGOS SOCIAIS</t>
  </si>
  <si>
    <t>SINAPI – Cálculos e Parâmetros</t>
  </si>
  <si>
    <t>Apêndice 25 – Encargos Sociais – São Paulo</t>
  </si>
  <si>
    <t>SÃO PAULO</t>
  </si>
  <si>
    <t>VIGÊNCIA A PARTIR DE</t>
  </si>
  <si>
    <t>12/2022</t>
  </si>
  <si>
    <t>ENCARGOS SOCIAIS SOBRE MÃO DE OBRA</t>
  </si>
  <si>
    <t>CÓDIGO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</si>
  <si>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</si>
  <si>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</si>
  <si>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</si>
  <si>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</si>
  <si>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</si>
  <si>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</si>
  <si>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</si>
  <si>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</si>
  <si>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</si>
  <si>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</si>
  <si>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</si>
  <si>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</si>
  <si>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</si>
  <si>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</si>
  <si>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</si>
  <si>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</si>
  <si>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</si>
  <si>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</si>
  <si>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</si>
  <si>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</si>
  <si>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</si>
  <si>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</si>
  <si>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</si>
  <si>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</si>
  <si>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</si>
  <si>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</si>
  <si>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</si>
  <si>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</si>
  <si>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</si>
  <si>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</si>
  <si>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</si>
  <si>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</si>
  <si>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</si>
  <si>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</si>
  <si>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</si>
  <si>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</si>
  <si>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</si>
  <si>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</si>
  <si>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</si>
  <si>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</si>
  <si>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</si>
  <si>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</si>
  <si>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</si>
  <si>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</si>
  <si>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</si>
  <si>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</si>
  <si>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</si>
  <si>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</si>
  <si>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</si>
  <si>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</si>
  <si>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</si>
  <si>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</si>
  <si>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</si>
  <si>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</si>
  <si>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</si>
  <si>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</si>
  <si>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</si>
  <si>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</si>
  <si>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</si>
  <si>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</si>
  <si>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</si>
  <si>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</si>
  <si>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</si>
  <si>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</si>
  <si>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</si>
  <si>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</si>
  <si>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TOTAL(A+B+C+D)</t>
  </si>
  <si>
    <t>Fonte: Informação Dias de Chuva – INMET</t>
  </si>
  <si>
    <t>BDI´S UTILIZADOS</t>
  </si>
  <si>
    <t>PLANILHA DE CÁLCULO DO BDI MÃO-DE-OBRA</t>
  </si>
  <si>
    <t>PLANILHA DE CÁLCULO DO BDI - MATERIAL</t>
  </si>
  <si>
    <t>PLANILHA DE CÁLCULO DO BDI - EQUIPAMENTOS</t>
  </si>
  <si>
    <t>Item</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</si>
  <si>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</si>
  <si>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</si>
  <si>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</si>
  <si>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</si>
  <si>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</si>
  <si>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</si>
  <si>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</si>
  <si>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</si>
  <si>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</si>
  <si>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</si>
  <si>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</si>
  <si>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</si>
  <si>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</si>
  <si>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</si>
  <si>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</si>
  <si>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3.1</t>
  </si>
  <si>
    <t xml:space="preserve">PIS </t>
  </si>
  <si>
    <t>PIS</t>
  </si>
  <si>
    <t>3.2</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</si>
  <si>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</si>
  <si>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</si>
  <si>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</si>
  <si>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</si>
  <si>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</si>
  <si>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</si>
  <si>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</si>
  <si>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</si>
  <si>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</si>
  <si>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</si>
  <si>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</si>
  <si>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</si>
  <si>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</si>
  <si>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</si>
  <si>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</si>
  <si>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</si>
  <si>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</si>
  <si>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</si>
  <si>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</si>
  <si>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</si>
  <si>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t>CIV-017</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</si>
  <si>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</si>
  <si>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</si>
  <si>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</si>
  <si>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</si>
  <si>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</si>
  <si>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</si>
  <si>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</si>
  <si>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</si>
  <si>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</si>
  <si>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</si>
  <si>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</si>
  <si>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</si>
  <si>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</si>
  <si>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</si>
  <si>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</si>
  <si>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</si>
  <si>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</si>
  <si>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</si>
  <si>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</si>
  <si>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</si>
  <si>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</si>
  <si>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</si>
  <si>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</si>
  <si>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</si>
  <si>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</si>
  <si>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</si>
  <si>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</si>
  <si>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</si>
  <si>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</si>
  <si>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</si>
  <si>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</si>
  <si>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</si>
  <si>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</si>
  <si>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</si>
  <si>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</si>
  <si>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</si>
  <si>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</si>
  <si>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3.43</t>
  </si>
  <si>
    <t>3.44</t>
  </si>
  <si>
    <t>3.45</t>
  </si>
  <si>
    <t>3.46</t>
  </si>
  <si>
    <t>3.47</t>
  </si>
  <si>
    <t>3.48</t>
  </si>
  <si>
    <t>3.49</t>
  </si>
  <si>
    <t>3.50</t>
  </si>
  <si>
    <t>3.51</t>
  </si>
  <si>
    <t>3.52</t>
  </si>
  <si>
    <t>3.53</t>
  </si>
  <si>
    <t>3.54</t>
  </si>
  <si>
    <t>3.55</t>
  </si>
  <si>
    <t>3.56</t>
  </si>
  <si>
    <t>3.57</t>
  </si>
  <si>
    <t>TUB-020</t>
  </si>
  <si>
    <t>TUB-021</t>
  </si>
  <si>
    <t>TUB-022</t>
  </si>
  <si>
    <t>TUB-023</t>
  </si>
  <si>
    <t>DUT-005</t>
  </si>
  <si>
    <t>DUT-006</t>
  </si>
  <si>
    <t>DUT-007</t>
  </si>
  <si>
    <t>AUX-091</t>
  </si>
  <si>
    <t>AUX-092</t>
  </si>
  <si>
    <t>AUX-093</t>
  </si>
  <si>
    <t>AUX-094</t>
  </si>
  <si>
    <t>AUX-095</t>
  </si>
  <si>
    <t>AUX-096</t>
  </si>
  <si>
    <t>AUX-097</t>
  </si>
  <si>
    <t>AUX-098</t>
  </si>
  <si>
    <t>AUX-099</t>
  </si>
  <si>
    <t>AUX-100</t>
  </si>
  <si>
    <t>ELE-019</t>
  </si>
  <si>
    <t>ELE-020</t>
  </si>
  <si>
    <t>ELE-021</t>
  </si>
  <si>
    <t>ELE-022</t>
  </si>
  <si>
    <t>ELE-023</t>
  </si>
  <si>
    <t>ELE-024</t>
  </si>
  <si>
    <t>ELE-025</t>
  </si>
  <si>
    <t>ELE-026</t>
  </si>
  <si>
    <t>ELE-027</t>
  </si>
  <si>
    <t>ELE-028</t>
  </si>
  <si>
    <t>ELE-029</t>
  </si>
  <si>
    <t>ELE-030</t>
  </si>
  <si>
    <t>TIPO</t>
  </si>
  <si>
    <t>Civil</t>
  </si>
  <si>
    <t>1.15</t>
  </si>
  <si>
    <t>INI-015</t>
  </si>
  <si>
    <t>1.16</t>
  </si>
  <si>
    <t>INI-016</t>
  </si>
  <si>
    <t>1.17</t>
  </si>
  <si>
    <t>INI-017</t>
  </si>
  <si>
    <t>1.18</t>
  </si>
  <si>
    <t>INI-018</t>
  </si>
  <si>
    <t>1.19</t>
  </si>
  <si>
    <t>INI-019</t>
  </si>
  <si>
    <t>1.20</t>
  </si>
  <si>
    <t>INI-020</t>
  </si>
  <si>
    <t>1.21</t>
  </si>
  <si>
    <t>INI-021</t>
  </si>
  <si>
    <t>1.22</t>
  </si>
  <si>
    <t>INI-022</t>
  </si>
  <si>
    <t>1.23</t>
  </si>
  <si>
    <t>INI-023</t>
  </si>
  <si>
    <t>1.24</t>
  </si>
  <si>
    <t>INI-024</t>
  </si>
  <si>
    <t>1.25</t>
  </si>
  <si>
    <t>INI-025</t>
  </si>
  <si>
    <t>1.26</t>
  </si>
  <si>
    <t>INI-026</t>
  </si>
  <si>
    <t>1.27</t>
  </si>
  <si>
    <t>1.28</t>
  </si>
  <si>
    <t>1.29</t>
  </si>
  <si>
    <t>1.30</t>
  </si>
  <si>
    <t>1.31</t>
  </si>
  <si>
    <t>1.32</t>
  </si>
  <si>
    <t>1.33</t>
  </si>
  <si>
    <t>1.34</t>
  </si>
  <si>
    <t>1.35</t>
  </si>
  <si>
    <t>1.36</t>
  </si>
  <si>
    <t>1.37</t>
  </si>
  <si>
    <t>1.38</t>
  </si>
  <si>
    <t>1.39</t>
  </si>
  <si>
    <t>1.40</t>
  </si>
  <si>
    <t>1.41</t>
  </si>
  <si>
    <t>1.42</t>
  </si>
  <si>
    <t>1.43</t>
  </si>
  <si>
    <t>1.44</t>
  </si>
  <si>
    <t>1.45</t>
  </si>
  <si>
    <t>CIV-018</t>
  </si>
  <si>
    <t>1.46</t>
  </si>
  <si>
    <t>CIV-019</t>
  </si>
  <si>
    <t>1.47</t>
  </si>
  <si>
    <t>CIV-020</t>
  </si>
  <si>
    <t>1.48</t>
  </si>
  <si>
    <t>CIV-021</t>
  </si>
  <si>
    <t>1.49</t>
  </si>
  <si>
    <t>CIV-022</t>
  </si>
  <si>
    <t>1.50</t>
  </si>
  <si>
    <t>CIV-023</t>
  </si>
  <si>
    <t>1.51</t>
  </si>
  <si>
    <t>CIV-024</t>
  </si>
  <si>
    <t>1.52</t>
  </si>
  <si>
    <t>CIV-025</t>
  </si>
  <si>
    <t>1.53</t>
  </si>
  <si>
    <t>CIV-026</t>
  </si>
  <si>
    <t>1.54</t>
  </si>
  <si>
    <t>CIV-027</t>
  </si>
  <si>
    <t>1.55</t>
  </si>
  <si>
    <t>CIV-028</t>
  </si>
  <si>
    <t>1.56</t>
  </si>
  <si>
    <t>CIV-029</t>
  </si>
  <si>
    <t>1.57</t>
  </si>
  <si>
    <t>CIV-030</t>
  </si>
  <si>
    <t>1.58</t>
  </si>
  <si>
    <t>CIV-031</t>
  </si>
  <si>
    <t>1.59</t>
  </si>
  <si>
    <t>CIV-032</t>
  </si>
  <si>
    <t>1.60</t>
  </si>
  <si>
    <t>CIV-033</t>
  </si>
  <si>
    <t>1.61</t>
  </si>
  <si>
    <t>CIV-034</t>
  </si>
  <si>
    <t>1.62</t>
  </si>
  <si>
    <t>CIV-035</t>
  </si>
  <si>
    <t>1.63</t>
  </si>
  <si>
    <t>CIV-036</t>
  </si>
  <si>
    <t>1.64</t>
  </si>
  <si>
    <t>CIV-037</t>
  </si>
  <si>
    <t>1.65</t>
  </si>
  <si>
    <t>CIV-038</t>
  </si>
  <si>
    <t>1.66</t>
  </si>
  <si>
    <t>CIV-039</t>
  </si>
  <si>
    <t>1.67</t>
  </si>
  <si>
    <t>CIV-040</t>
  </si>
  <si>
    <t>1.68</t>
  </si>
  <si>
    <t>CIV-041</t>
  </si>
  <si>
    <t>1.69</t>
  </si>
  <si>
    <t>CIV-042</t>
  </si>
  <si>
    <t>1.70</t>
  </si>
  <si>
    <t>CIV-043</t>
  </si>
  <si>
    <t>1.71</t>
  </si>
  <si>
    <t>CIV-044</t>
  </si>
  <si>
    <t>1.72</t>
  </si>
  <si>
    <t>CIV-045</t>
  </si>
  <si>
    <t>1.73</t>
  </si>
  <si>
    <t>CIV-046</t>
  </si>
  <si>
    <t>1.74</t>
  </si>
  <si>
    <t>CIV-047</t>
  </si>
  <si>
    <t>1.75</t>
  </si>
  <si>
    <t>IMP-001</t>
  </si>
  <si>
    <t>1.76</t>
  </si>
  <si>
    <t>IMP-002</t>
  </si>
  <si>
    <t>1.77</t>
  </si>
  <si>
    <t>IMP-003</t>
  </si>
  <si>
    <t>1.78</t>
  </si>
  <si>
    <t>IMP-004</t>
  </si>
  <si>
    <t>1.79</t>
  </si>
  <si>
    <t>IMP-005</t>
  </si>
  <si>
    <t>1.80</t>
  </si>
  <si>
    <t>IMP-006</t>
  </si>
  <si>
    <t>1.81</t>
  </si>
  <si>
    <t>IMP-007</t>
  </si>
  <si>
    <t>1.82</t>
  </si>
  <si>
    <t>IMP-008</t>
  </si>
  <si>
    <t>1.83</t>
  </si>
  <si>
    <t>1.84</t>
  </si>
  <si>
    <t>1.85</t>
  </si>
  <si>
    <t>1.86</t>
  </si>
  <si>
    <t>1.87</t>
  </si>
  <si>
    <t>1.88</t>
  </si>
  <si>
    <t>1.89</t>
  </si>
  <si>
    <t>REM-007</t>
  </si>
  <si>
    <t>1.90</t>
  </si>
  <si>
    <t>REM-008</t>
  </si>
  <si>
    <t>1.91</t>
  </si>
  <si>
    <t>REM-009</t>
  </si>
  <si>
    <t>1.92</t>
  </si>
  <si>
    <t>REM-010</t>
  </si>
  <si>
    <t>1.93</t>
  </si>
  <si>
    <t>REM-011</t>
  </si>
  <si>
    <t>1.94</t>
  </si>
  <si>
    <t>REM-012</t>
  </si>
  <si>
    <t>1.95</t>
  </si>
  <si>
    <t>REM-013</t>
  </si>
  <si>
    <t>1.96</t>
  </si>
  <si>
    <t>REM-014</t>
  </si>
  <si>
    <t>1.97</t>
  </si>
  <si>
    <t>PIN-001</t>
  </si>
  <si>
    <t>1.98</t>
  </si>
  <si>
    <t>PIN-002</t>
  </si>
  <si>
    <t>1.99</t>
  </si>
  <si>
    <t>PIN-003</t>
  </si>
  <si>
    <t>1.100</t>
  </si>
  <si>
    <t>PIN-004</t>
  </si>
  <si>
    <t>1.101</t>
  </si>
  <si>
    <t>PIN-005</t>
  </si>
  <si>
    <t>1.102</t>
  </si>
  <si>
    <t>PIN-006</t>
  </si>
  <si>
    <t>1.103</t>
  </si>
  <si>
    <t>PIN-007</t>
  </si>
  <si>
    <t>1.104</t>
  </si>
  <si>
    <t>PIN-008</t>
  </si>
  <si>
    <t>1.105</t>
  </si>
  <si>
    <t>PIN-009</t>
  </si>
  <si>
    <t>PIN-010</t>
  </si>
  <si>
    <t>Ar cond</t>
  </si>
  <si>
    <t>MEC-01</t>
  </si>
  <si>
    <t>MEC-02</t>
  </si>
  <si>
    <t>MEC-03</t>
  </si>
  <si>
    <t>MEC-04</t>
  </si>
  <si>
    <t>MSP-000</t>
  </si>
  <si>
    <t>2.29</t>
  </si>
  <si>
    <t>2.30</t>
  </si>
  <si>
    <t>2.31</t>
  </si>
  <si>
    <t>2.32</t>
  </si>
  <si>
    <t>2.33</t>
  </si>
  <si>
    <t>2.34</t>
  </si>
  <si>
    <t>2.35</t>
  </si>
  <si>
    <t>2.36</t>
  </si>
  <si>
    <t>MSP-038</t>
  </si>
  <si>
    <t>2.37</t>
  </si>
  <si>
    <t>MSP-039</t>
  </si>
  <si>
    <t>2.38</t>
  </si>
  <si>
    <t>MSP-040</t>
  </si>
  <si>
    <t>2.39</t>
  </si>
  <si>
    <t>MSP-041</t>
  </si>
  <si>
    <t>2.40</t>
  </si>
  <si>
    <t>MSP-042</t>
  </si>
  <si>
    <t>2.41</t>
  </si>
  <si>
    <t>MSP-043</t>
  </si>
  <si>
    <t>2.42</t>
  </si>
  <si>
    <t>MSP-044</t>
  </si>
  <si>
    <t>2.43</t>
  </si>
  <si>
    <t>MSP-045</t>
  </si>
  <si>
    <t>2.44</t>
  </si>
  <si>
    <t>SPL-000</t>
  </si>
  <si>
    <t>2.45</t>
  </si>
  <si>
    <t>SPL-001</t>
  </si>
  <si>
    <t>2.46</t>
  </si>
  <si>
    <t>SPL-002</t>
  </si>
  <si>
    <t>2.47</t>
  </si>
  <si>
    <t>SPL-003</t>
  </si>
  <si>
    <t>2.48</t>
  </si>
  <si>
    <t>SPL-004</t>
  </si>
  <si>
    <t>2.50</t>
  </si>
  <si>
    <t>SPL-006</t>
  </si>
  <si>
    <t>2.51</t>
  </si>
  <si>
    <t>SPL-007</t>
  </si>
  <si>
    <t>2.52</t>
  </si>
  <si>
    <t>SPL-008</t>
  </si>
  <si>
    <t>2.53</t>
  </si>
  <si>
    <t>SPL-009</t>
  </si>
  <si>
    <t>2.54</t>
  </si>
  <si>
    <t>2.55</t>
  </si>
  <si>
    <t>SPL-011</t>
  </si>
  <si>
    <t>2.56</t>
  </si>
  <si>
    <t>2.57</t>
  </si>
  <si>
    <t>2.59</t>
  </si>
  <si>
    <t>SRR-SLG-000</t>
  </si>
  <si>
    <t>2.60</t>
  </si>
  <si>
    <t>SRR-001</t>
  </si>
  <si>
    <t>2.61</t>
  </si>
  <si>
    <t>SRR-002</t>
  </si>
  <si>
    <t>2.62</t>
  </si>
  <si>
    <t>SRR-003</t>
  </si>
  <si>
    <t>2.63</t>
  </si>
  <si>
    <t>SLG-001</t>
  </si>
  <si>
    <t>2.64</t>
  </si>
  <si>
    <t>SLG-002</t>
  </si>
  <si>
    <t>2.65</t>
  </si>
  <si>
    <t>SLG-003</t>
  </si>
  <si>
    <t>2.66</t>
  </si>
  <si>
    <t>FCL-000</t>
  </si>
  <si>
    <t>2.67</t>
  </si>
  <si>
    <t>FCL-001</t>
  </si>
  <si>
    <t>2.68</t>
  </si>
  <si>
    <t>FCL-002</t>
  </si>
  <si>
    <t>2.69</t>
  </si>
  <si>
    <t>FCL-003</t>
  </si>
  <si>
    <t>2.70</t>
  </si>
  <si>
    <t>FCL-004</t>
  </si>
  <si>
    <t>2.71</t>
  </si>
  <si>
    <t>FCL-005</t>
  </si>
  <si>
    <t>2.72</t>
  </si>
  <si>
    <t>FCL-006</t>
  </si>
  <si>
    <t>2.73</t>
  </si>
  <si>
    <t>FCL-007</t>
  </si>
  <si>
    <t>2.74</t>
  </si>
  <si>
    <t>FCL-008</t>
  </si>
  <si>
    <t>2.75</t>
  </si>
  <si>
    <t>FCL-009</t>
  </si>
  <si>
    <t>2.76</t>
  </si>
  <si>
    <t>FCL-010</t>
  </si>
  <si>
    <t>2.77</t>
  </si>
  <si>
    <t>FCL-011</t>
  </si>
  <si>
    <t>2.78</t>
  </si>
  <si>
    <t>FCL-012</t>
  </si>
  <si>
    <t>2.79</t>
  </si>
  <si>
    <t>FCL-013</t>
  </si>
  <si>
    <t>2.81</t>
  </si>
  <si>
    <t>FCL-015</t>
  </si>
  <si>
    <t>2.82</t>
  </si>
  <si>
    <t>FCL-016</t>
  </si>
  <si>
    <t>2.83</t>
  </si>
  <si>
    <t>FCL-017</t>
  </si>
  <si>
    <t>2.84</t>
  </si>
  <si>
    <t>FCL-018</t>
  </si>
  <si>
    <t>2.85</t>
  </si>
  <si>
    <t>FCL-019</t>
  </si>
  <si>
    <t>2.86</t>
  </si>
  <si>
    <t>VRF-000</t>
  </si>
  <si>
    <t>2.87</t>
  </si>
  <si>
    <t>2.88</t>
  </si>
  <si>
    <t>2.89</t>
  </si>
  <si>
    <t>2.90</t>
  </si>
  <si>
    <t>2.91</t>
  </si>
  <si>
    <t>2.92</t>
  </si>
  <si>
    <t>2.93</t>
  </si>
  <si>
    <t>2.94</t>
  </si>
  <si>
    <t>2.95</t>
  </si>
  <si>
    <t>2.96</t>
  </si>
  <si>
    <t>2.97</t>
  </si>
  <si>
    <t>2.98</t>
  </si>
  <si>
    <t>2.99</t>
  </si>
  <si>
    <t>2.100</t>
  </si>
  <si>
    <t>2.101</t>
  </si>
  <si>
    <t>2.102</t>
  </si>
  <si>
    <t>2.103</t>
  </si>
  <si>
    <t>2.104</t>
  </si>
  <si>
    <t>2.105</t>
  </si>
  <si>
    <t>VRF-019</t>
  </si>
  <si>
    <t>2.106</t>
  </si>
  <si>
    <t>VRF-020</t>
  </si>
  <si>
    <t>2.107</t>
  </si>
  <si>
    <t>VRF-021</t>
  </si>
  <si>
    <t>2.108</t>
  </si>
  <si>
    <t>VRF-022</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</si>
  <si>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</si>
  <si>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</si>
  <si>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</si>
  <si>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</si>
  <si>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</si>
  <si>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</si>
  <si>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</si>
  <si>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</si>
  <si>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</si>
  <si>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</si>
  <si>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</si>
  <si>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</si>
  <si>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</si>
  <si>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</si>
  <si>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</si>
  <si>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</si>
  <si>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</si>
  <si>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</si>
  <si>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</si>
  <si>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</si>
  <si>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</si>
  <si>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</si>
  <si>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</si>
  <si>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</si>
  <si>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TUB-024</t>
  </si>
  <si>
    <t>2.133</t>
  </si>
  <si>
    <t>TUB-025</t>
  </si>
  <si>
    <t>2.134</t>
  </si>
  <si>
    <t>TUB-026</t>
  </si>
  <si>
    <t>2.135</t>
  </si>
  <si>
    <t>TUB-027</t>
  </si>
  <si>
    <t>2.136</t>
  </si>
  <si>
    <t>TUB-028</t>
  </si>
  <si>
    <t>2.137</t>
  </si>
  <si>
    <t>2.138</t>
  </si>
  <si>
    <t>2.139</t>
  </si>
  <si>
    <t>2.140</t>
  </si>
  <si>
    <t>2.141</t>
  </si>
  <si>
    <t>2.142</t>
  </si>
  <si>
    <t>2.143</t>
  </si>
  <si>
    <t>2.144</t>
  </si>
  <si>
    <t>2.145</t>
  </si>
  <si>
    <t>2.146</t>
  </si>
  <si>
    <t>2.147</t>
  </si>
  <si>
    <t>DUT-008</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</si>
  <si>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</si>
  <si>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</si>
  <si>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</si>
  <si>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</si>
  <si>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</si>
  <si>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</si>
  <si>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</si>
  <si>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</si>
  <si>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</si>
  <si>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</si>
  <si>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</si>
  <si>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</si>
  <si>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</si>
  <si>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</si>
  <si>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</si>
  <si>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</si>
  <si>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</si>
  <si>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</si>
  <si>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</si>
  <si>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</si>
  <si>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</si>
  <si>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</si>
  <si>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</si>
  <si>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</si>
  <si>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</si>
  <si>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</si>
  <si>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</si>
  <si>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</si>
  <si>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</si>
  <si>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</si>
  <si>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</si>
  <si>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</si>
  <si>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</si>
  <si>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</si>
  <si>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</si>
  <si>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</si>
  <si>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</si>
  <si>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</si>
  <si>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</si>
  <si>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</si>
  <si>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</si>
  <si>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</si>
  <si>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</si>
  <si>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</si>
  <si>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</si>
  <si>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</si>
  <si>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</si>
  <si>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</si>
  <si>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</si>
  <si>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</si>
  <si>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</si>
  <si>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</si>
  <si>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</si>
  <si>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</si>
  <si>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</si>
  <si>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</si>
  <si>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</si>
  <si>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</si>
  <si>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</si>
  <si>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</si>
  <si>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</si>
  <si>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</si>
  <si>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</si>
  <si>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</si>
  <si>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</si>
  <si>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</si>
  <si>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</si>
  <si>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</si>
  <si>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</si>
  <si>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</si>
  <si>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</si>
  <si>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</si>
  <si>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</si>
  <si>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</si>
  <si>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</si>
  <si>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</si>
  <si>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</si>
  <si>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</si>
  <si>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</si>
  <si>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</si>
  <si>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</si>
  <si>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</si>
  <si>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</si>
  <si>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</si>
  <si>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</si>
  <si>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</si>
  <si>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</si>
  <si>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AUX-087</t>
  </si>
  <si>
    <t>2.235</t>
  </si>
  <si>
    <t>AUX-088</t>
  </si>
  <si>
    <t>2.236</t>
  </si>
  <si>
    <t>AUX-089</t>
  </si>
  <si>
    <t>2.237</t>
  </si>
  <si>
    <t>AUX-090</t>
  </si>
  <si>
    <t>2.238</t>
  </si>
  <si>
    <t>2.239</t>
  </si>
  <si>
    <t>2.240</t>
  </si>
  <si>
    <t>2.241</t>
  </si>
  <si>
    <t>2.242</t>
  </si>
  <si>
    <t>2.243</t>
  </si>
  <si>
    <t>2.244</t>
  </si>
  <si>
    <t>2.245</t>
  </si>
  <si>
    <t>2.246</t>
  </si>
  <si>
    <t>2.247</t>
  </si>
  <si>
    <t>2.248</t>
  </si>
  <si>
    <t>AUX-101</t>
  </si>
  <si>
    <t>2.249</t>
  </si>
  <si>
    <t>AUX-102</t>
  </si>
  <si>
    <t>2.250</t>
  </si>
  <si>
    <t>AUX-103</t>
  </si>
  <si>
    <t>2.251</t>
  </si>
  <si>
    <t>AUX-104</t>
  </si>
  <si>
    <t>2.252</t>
  </si>
  <si>
    <t>AUX-105</t>
  </si>
  <si>
    <t>2.253</t>
  </si>
  <si>
    <t>2.254</t>
  </si>
  <si>
    <t>2.255</t>
  </si>
  <si>
    <t>2.256</t>
  </si>
  <si>
    <t>2.257</t>
  </si>
  <si>
    <t>2.258</t>
  </si>
  <si>
    <t>2.259</t>
  </si>
  <si>
    <t>2.260</t>
  </si>
  <si>
    <t>VEN-013</t>
  </si>
  <si>
    <t>Elétrica</t>
  </si>
  <si>
    <t>INSTALAÇÕES ELÉTRICA</t>
  </si>
  <si>
    <t>ELE-031</t>
  </si>
  <si>
    <t>ELE-032</t>
  </si>
  <si>
    <t>ELE-033</t>
  </si>
  <si>
    <t>3.42</t>
  </si>
  <si>
    <t>111</t>
  </si>
  <si>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</si>
  <si>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</si>
  <si>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</si>
  <si>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</si>
  <si>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ART - ANOTAÇÃO DE RESPONSABILIDADE TÉCNICA - FAIXA 03 -  CONTRATOS ACIMA DE R$ 15.000,01</t>
  </si>
  <si>
    <t>ART - ANOTAÇÃO DE RESPONSABILIDADE TÉCNICA - FAIXA 02 -  CONTRATOS ATÉ R$ 15.000,00</t>
  </si>
  <si>
    <t>CANTEIRO DE OBRA</t>
  </si>
  <si>
    <t>ENGENHEIRO CIVIL</t>
  </si>
  <si>
    <t>ENGENHEIRO SEGURANÇA DO TRABALHO</t>
  </si>
  <si>
    <t>TECNICO SEGURANÇA DO TRABALHO</t>
  </si>
  <si>
    <t>MESTRE DE OBRAS</t>
  </si>
  <si>
    <t>ENCARREGADO GERAL</t>
  </si>
  <si>
    <t>PEDREIRO</t>
  </si>
  <si>
    <t>SERRALHEIRO</t>
  </si>
  <si>
    <t>SOLDADOR</t>
  </si>
  <si>
    <t>PINTOR</t>
  </si>
  <si>
    <t>VIDRACEIRO</t>
  </si>
  <si>
    <t>CARPINTEIRO</t>
  </si>
  <si>
    <t>TELHADISTA</t>
  </si>
  <si>
    <t>BOMBEIRO HIDRAÚLICO</t>
  </si>
  <si>
    <t>MOBILIZAÇÃO/DESMOBILIZAÇÃO DE EQUIPE E EQUIPAMENTO -  ATÉ 50 KM</t>
  </si>
  <si>
    <t>MOBILIZAÇÃO/DESMOBILIZAÇÃO DE EQUIPE E EQUIPAMENTO - MAIOR QUE 50KM ATÉ 100 KM</t>
  </si>
  <si>
    <t>MOBILIZAÇÃO/DESMOBILIZAÇÃO DE EQUIPE E EQUIPAMENTO - MAIOR QUE 100KM ATÉ 500 KM</t>
  </si>
  <si>
    <t>MOBILIZAÇÃO/DESMOBILIZAÇÃO DE EQUIPE E EQUIPAMENTO - ACIMA DE 500 KM</t>
  </si>
  <si>
    <t>PLACA DE OBRA EM CHAPA DE ACO GALVANIZADO</t>
  </si>
  <si>
    <t>PLANO DE GERENCIAMENTO DE RESÍDUOS DA CONSTRUÇÃO CIVIL (PGRCC), INCLUSO ART</t>
  </si>
  <si>
    <t>PROTEÇÃO DE MÓVEIS E EQUIPAMENTOS COM LONA PLÁSTICA</t>
  </si>
  <si>
    <t>TAPUME COM COMPENSADO DE MADEIRA. AF_05/2018</t>
  </si>
  <si>
    <t>LIMPEZA PERMANENTE DE OBRA</t>
  </si>
  <si>
    <t>RASGO EM ALVENARIA PARA RAMAIS/ DISTRIBUIÇÃO COM DIAMETROS MENORES OU IGUAIS A 40 MM</t>
  </si>
  <si>
    <t>RASGO EM ALVENARIA PARA RAMAIS/ DISTRIBUIÇÃO COM DIÂMETROS MAIORES QUE 40 MM E MENORES OU IGUAIS A 75 MM</t>
  </si>
  <si>
    <t>RASGO EM CONTRAPISO PARA RAMAIS/DISTRIBUIÇÃO COM DIÂMETROS MENORES OU IGUAIS A 40 MM</t>
  </si>
  <si>
    <t>RASGO EM CONTRAPISO PARA RAMAIS/DISTRIBUIÇÃO COM DIÂMETROS MAIORES QUE 40 MM E MENORES OU IGUAIS A 75 MM</t>
  </si>
  <si>
    <t>FURO EM ALVENARIA PARA DIÂMETROS MENORES OU IGUAIS A 40 MM.</t>
  </si>
  <si>
    <t>FURO EM ALVENARIA PARA DIÂMETROS MAIORES QUE 40 MM E MENORES OU IGUAIS A 75 MM.</t>
  </si>
  <si>
    <t>FURO EM ALVENARIA PARA DIÂMETROS MAIORES QUE 75 MM.</t>
  </si>
  <si>
    <t>FORRO EM DRYWALL, PARA AMBIENTES COMERCIAIS, INCLUSIVE ESTRUTURA DE FIXAÇÃO</t>
  </si>
  <si>
    <t>FORRO DE FIBRA MINERAL EM PLACAS DE 625 X 625 MM, E = 15 MM, BORDA RETA, COM PINTURA ANTIMOFO, APOIADO EM PERFIL DE ACO GALVANIZADO COM 24 MM DE BASE - INSTALADO</t>
  </si>
  <si>
    <t>FORRO DE FIBRA MINERAL EM PLACAS DE 1250 X 625 MM, E = 15 MM, BORDA RETA, COM PINTURA ANTIMOFO, APOIADO EM PERFIL DE ACO GALVANIZADO COM 24 MM DE BASE - INSTALADO</t>
  </si>
  <si>
    <t>ALÇAPÃO EM FORRO DE GESSO, INCLUINDO ABERTURA DO FORRO</t>
  </si>
  <si>
    <t>RECOMPOSIÇÃO DE RASGO EM CONTRAPISO OU PAREDE MENOR QUE 40MM</t>
  </si>
  <si>
    <t>RECOMPOSIÇÃO DE RASGO EM CONTRAPISO OU PAREDE MENOR QUE 75MM</t>
  </si>
  <si>
    <t>PINTURA INTERNA OU EXTERNA COM TINTA ACRÍLICA PREMIUM DUAS DEMÃO NA COR BRANCO GELO REF. 164 DA SUVINIL OU EQUIVALENTE</t>
  </si>
  <si>
    <t>PINTURA EXTERNA ACRÍLICA PREMIUM SUPERLAVÁVEL ACETINADO DUAS DEMÃOS</t>
  </si>
  <si>
    <t>MONTAGEM E DESMONTAGEM DE ANDAIME MODULAR FACHADEIRO, COM PISO METÁLICO, PARA EDIFÍCIOS COM MULTIPLOS PAVIMENTOS (EXCLUSIVE ANDAIME E LIMPEZA). AF_03/2024</t>
  </si>
  <si>
    <t>MONTAGEM E DESMONTAGEM DE ANDAIME TUBULAR TIPO "TORRE" (EXCLUSIVE ANDAIME E LIMPEZA). AF_03/2024</t>
  </si>
  <si>
    <t>CHAPISCO APLICADO EM ALVENARIA (COM PRESENÇA DE VÃOS) E ESTRUTURAS DE CONCRETO DE FACHADA, COM COLHER DE PEDREIRO.  ARGAMASSA TRAÇO 1:3 COM PREPARO EM BETONEIRA 400L. AF_10/2022</t>
  </si>
  <si>
    <t>EMBOÇO OU MASSA ÚNICA EM ARGAMASSA TRAÇO 1:2:8, PREPARO MECÂNICO COM BETONEIRA 400 L, APLICADA MANUALMENTE EM PANOS DE FACHADA COM PRESENÇA DE VÃOS, ESPESSURA DE 25 MM. AF_08/2022</t>
  </si>
  <si>
    <t>RODAPÉ EM GRANITO, ALTURA 10 CM. AF_09/2020</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</si>
  <si>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</si>
  <si>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 RESISTENTE A UMIDADE, COM DUAS FACES SIMPLES E ESTRUTURA METÁLICA COM GUIAS SIMPLES, COM VÃOS AF_06/2017_PS</t>
  </si>
  <si>
    <t>PAREDE COM PLACAS DE GESSO ACARTONADO (DRYWALL), PARA USO INTERNO, RESISTENTE AO FOGO, COM DUAS FACES SIMPLES E ESTRUTURA METÁLICA COM GUIAS SIMPLES, COM VÃOS AF_06/2017_PS</t>
  </si>
  <si>
    <t>LAJE PRÉ-MOLDADA UNIDIRECIONAL, BIAPOIADA, PARA FORRO, ENCHIMENTO EM CERÂMICA, VIGOTA CONVENCIONAL, ALTURA TOTAL DA LAJE (ENCHIMENTO+CAPA) = (8+3). AF_11/2020_PA</t>
  </si>
  <si>
    <t>PISO ELEVADO COM ESTRUTURA EM AÇO, COMPOSTO POR PEDESTAIS E LONGARINAS. AF_09/2020</t>
  </si>
  <si>
    <t>EXECUÇÃO DE BASE EM CONCRETO NÃO ARMADO COM 5 CM DE ESPESSURA PARA ÁREA DE CASA DE MÁQUINAS OU CONDENSADORAS</t>
  </si>
  <si>
    <t>BASE EM CONCRETO ARMADO (H=12 CM) PARA EQUIPAMENTO</t>
  </si>
  <si>
    <t>ISOLAMENTO ACÚSTICO EM PAREDES E TETOS COM ESPUMA ACÚSTICA INCOMBUSTÍVEL. REF. SONEX SKIN OU EQUIVALENTE</t>
  </si>
  <si>
    <t>PORTA CORTA-FOGO 90X210X4CM - FORNECIMENTO E INSTALAÇÃO. AF_12/2019</t>
  </si>
  <si>
    <t>PORTA EM ALUMÍNIO DE ABRIR TIPO VENEZIANA COM GUARNIÇÃO, FIXAÇÃO COM PARAFUSOS - FORNECIMENTO E INSTALAÇÃO. AF_12/2019</t>
  </si>
  <si>
    <t>ESCADA TIPO MARINHEIRO EM TUBO ACO GALVANIZADO 1 1/2", COM GUARDA-CORPO, PARA ALTURAS MAIORES QUE 3 M, FIXADA COM CHUMBADOR MECÂNICO. AF_11/2020</t>
  </si>
  <si>
    <t>TELHAMENTO COM TELHA ESTRUTURAL DE FIBROCIMENTO E= 8 MM, COM ATÉ 2 ÁGUAS, INCLUSO IÇAMENTO. AF_07/2019_PS</t>
  </si>
  <si>
    <t>TELHAMENTO COM TELHA ONDULADA DE FIBROCIMENTO E = 6 MM, COM RECOBRIMENTO LATERAL DE 1 1/4 DE ONDA PARA TELHADO COM INCLINAÇÃO MÁXIMA DE 10°, COM ATÉ 2 ÁGUAS, INCLUSO IÇAMENTO. AF_07/2019</t>
  </si>
  <si>
    <t>TELHAMENTO COM TELHA METÁLICA TERMOACÚSTICA E = 30 MM, COM ATÉ 2 ÁGUAS, INCLUSO IÇAMENTO.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</si>
  <si>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</si>
  <si>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</si>
  <si>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</si>
  <si>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RUFO EM CHAPA DE AÇO GALVANIZADO NÚMERO 24, CORTE DE 25 CM, INCLUSO TRANSPORTE VERTICAL. AF_07/2019</t>
  </si>
  <si>
    <t>RUFO EXTERNO/INTERNO EM CHAPA DE AÇO GALVANIZADO NÚMERO 26, CORTE DE 33 CM, INCLUSO IÇAMENTO. AF_07/2019</t>
  </si>
  <si>
    <t>SUPORTE MÃO FRANCESA EM AÇO, ABAS IGUAIS 30 CM, CAPACIDADE MINIMA 60 KG, BRANCO - FORNECIMENTO E INSTALAÇÃO. AF_01/2020</t>
  </si>
  <si>
    <t>SUPORTE MÃO FRANCESA EM ACO, ABAS IGUAIS 40 CM, CAPACIDADE MINIMA 70 KG, BRANCO - FORNECIMENTO E INSTALAÇÃO. AF_01/2020</t>
  </si>
  <si>
    <t>GRADE PARA CONDENSADOR EM BARRA DE FERRO CHATO BARRA DE ACO CHATO, RETANGULAR, 25,4 MM X 4,76 MM (L X E), 1,73 KG/M, CANTONEIRA ACO ABAS IGUAIS (QUALQUER BITOLA), ESPESSURA ENTRE 1/8" E 1/4", FERRAGENS E FECHADURA E PINTURA EM ESMALTE SINTÉTICO COM 2 DEMÃOS</t>
  </si>
  <si>
    <t>GRADE PARA CONDENSADOR EM CANTONEIRA 1"X1"X1.1/4" E TELA DE ARAME ONDULADA FIO 2,77MM EM MALHA 5X5 CM, INCLUSO FIXAÇÃO, FERRAGENS E FECHADURA E PINTURA EM ESMALTE SINTÉTICO COM 2 DEMÃOS</t>
  </si>
  <si>
    <t>IÇAMENTO ATRAVÉS DE GUINDASTE HIDRÁULICO AUTOPROPELIDO COM LANÇA TELESCÓPICA DE 40 M E CAPACIDADE DE 60T DE 1 EQUIPAMENTO</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</si>
  <si>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</si>
  <si>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</si>
  <si>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</si>
  <si>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</si>
  <si>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</si>
  <si>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</si>
  <si>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TRATAMENTO DE JUNTA DE DILATAÇÃO COM MANTA ASFÁLTICA ADERIDA COM MAÇARICO. AF_09/2023</t>
  </si>
  <si>
    <t>TRATAMENTO DE RALO OU PONTO EMERGENTE COM ARGAMASSA POLIMÉRICA / MEMBRANA ACRÍLICA REFORÇADO COM TELA DE POLIÉSTER (MAV). AF_09/2023</t>
  </si>
  <si>
    <t>REMOÇÃO DE EQUIPAMENTOS DE AR CONDICIONADO (EVAPORADOR E CONDENSADOR) ATÉ 60.000 BTU/H INCLUINDO CIRCUITO ELÉTRICO E TUBULAÇÃO DE COBRE</t>
  </si>
  <si>
    <t>REMOÇÃO DE EQUIPAMENTOS DE AR CONDICIONADO ATÉ 30 TR´S INCLUINDO CIRCUITO ELÉTRICO E TUBULAÇÃO DE COBRE</t>
  </si>
  <si>
    <t>REMOÇÃO DE DUTOS DE AR CONDICIONADO INCLUINDO SUPORTES</t>
  </si>
  <si>
    <t>RETIRADA DE ENTULHO ENSACADO EM CAÇAMBA</t>
  </si>
  <si>
    <t>REMOÇÃO DE FORROS EM REAPROVEITAMENTO</t>
  </si>
  <si>
    <t>REMOÇÃO DE LUMINARIAS SEM REAPROVEITAMENTO</t>
  </si>
  <si>
    <t>REMANEJAMENTO DE FORRO MINERAL</t>
  </si>
  <si>
    <t>REMANEJAMENTO DE PEÇAS ELÉTRICAS  -  LUMINÁRIAS, TOMADAS E OUTROS</t>
  </si>
  <si>
    <t>REMANEJAMENTO DE ATM</t>
  </si>
  <si>
    <t>REMANEJAMENTO DE MOBILIÁRIO</t>
  </si>
  <si>
    <t>REMANEJAMENTO DE PISO ELEVADO</t>
  </si>
  <si>
    <t>REMANEJAMENTO DE PORTA DE MADEIRA</t>
  </si>
  <si>
    <t>REMANEJAMENTO DE PSDM /  ECLUSA (INCLUSA A ADEQUAÇÃO DO CIRCUITO ELÉTRICO</t>
  </si>
  <si>
    <t>REMANEJAMENTO DE PONTO LÓGICO</t>
  </si>
  <si>
    <t>APLICAÇÃO MANUAL DE MASSA ACRÍLICA EM PANOS DE FACHADA COM PRESENÇA DE VÃOS, DE EDIFÍCIOS DE MÚLTIPLOS PAVIMENTOS, UMA DEMÃO. AF_03/2024</t>
  </si>
  <si>
    <t>EMASSAMENTO COM MASSA LÁTEX, APLICAÇÃO EM PAREDE, DUAS DEMÃOS, LIXAMENTO MANUAL. AF_04/2023</t>
  </si>
  <si>
    <t>EMASSAMENTO COM MASSA LÁTEX, APLICAÇÃO EM TETO, DUAS DEMÃOS, LIXAMENTO MANUAL. AF_04/2023</t>
  </si>
  <si>
    <t>FUNDO SELADOR ACRÍLICO, APLICAÇÃO MANUAL EM PAREDE, UMA DEMÃO. AF_04/2023</t>
  </si>
  <si>
    <t>FUNDO SELADOR ACRÍLICO, APLICAÇÃO MANUAL EM TETO, UMA DEMÃO. AF_04/2023</t>
  </si>
  <si>
    <t>TEXTURA ACRÍLICA, APLICAÇÃO MANUAL EM PAREDE, UMA DEMÃO. AF_04/2023</t>
  </si>
  <si>
    <t>PINTURA COM TINTA EPOXÍDICA DE ACABAMENTO APLICADA A ROLO OU PINCEL SOBRE PERFIL METÁLICO EXECUTADO EM FÁBRICA (02 DEMÃOS). AF_01/2020</t>
  </si>
  <si>
    <t>PINTURA DE PISO COM TINTA ACRÍLICA, APLICAÇÃO MANUAL, 2 DEMÃOS, INCLUSO FUNDO PREPARADOR. AF_05/2021</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</si>
  <si>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</si>
  <si>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</si>
  <si>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ENGENHEIRO MECÂNICO</t>
  </si>
  <si>
    <t>MONTADOR ELETROMECÃNICO</t>
  </si>
  <si>
    <t>AUXILIAR DE MECÂNICO COM ENCARGOS COMPLEMENTARES</t>
  </si>
  <si>
    <t>ESPECIFICAÇÕES GENÉRICAS DOS EQUIPAMENTOS MSP</t>
  </si>
  <si>
    <t>FORNECIMENTO E INSTALAÇÃO DE AR CONDICIONADO SPLIT ON/OFF, HI-WALL (PAREDE), 9000 BTUS/H, CICLO FRIO, CLASSIFICAÇÃO A OU B INMETRO - FORNECIMENTO E INSTALAÇÃO COM SUPORTE PARA EVAPORADORA E CONDENSADORA. 
NÃO INCLUSOS: TUBULAÇÃO, DRENO E CIRCUITOS ELÉTRICOS</t>
  </si>
  <si>
    <t>FORNECIMENTO E INSTALAÇÃO DE AR CONDICIONADO SPLIT ON/OFF, HI-WALL (PAREDE), 12000 BTUS/H, CICLO FRIO, CLASSIFICAÇÃO A OU B INMETRO - FORNECIMENTO E INSTALAÇÃO COM SUPORTE PARA EVAPORADORA E CONDENSADORA. 
NÃO INCLUSOS: TUBULAÇÃO, DRENO E CIRCUITOS ELÉTRICOS</t>
  </si>
  <si>
    <t>FORNECIMENTO E INSTALAÇÃO DE AR CONDICIONADO SPLIT ON/OFF, HI-WALL (PAREDE), 18000 BTUS/H, CICLO FRIO, CLASSIFICAÇÃO A OU B INMETRO - FORNECIMENTO E INSTALAÇÃO COM SUPORTE PARA EVAPORADORA E CONDENSADORA. 
NÃO INCLUSOS: TUBULAÇÃO, DRENO E CIRCUITOS ELÉTRICOS</t>
  </si>
  <si>
    <t>FORNECIMENTO E INSTALAÇÃO DE AR CONDICIONADO SPLIT ON/OFF, HI-WALL (PAREDE), 24000 BTUS/H, CICLO FRIO, CLASSIFICAÇÃO A OU B INMETRO - FORNECIMENTO E INSTALAÇÃO COM SUPORTE PARA EVAPORADORA E CONDENSADORA. 
NÃO INCLUSOS: TUBULAÇÃO, DRENO E CIRCUITOS ELÉTRICOS</t>
  </si>
  <si>
    <t>FORNECIMENTO E INSTALAÇÃO DE AR CONDICIONADO SPLIT ON/OFF, PISO TETO, 36000 BTUS/H, CICLO FRIO, CLASSIFICAÇÃO A OU B INMETRO - FORNECIMENTO E INSTALAÇÃO COM SUPORTE PARA EVAPORADORA E CONDENSADORA. 
NÃO INCLUSOS: TUBULAÇÃO, DRENO E CIRCUITOS ELÉTRICOS</t>
  </si>
  <si>
    <t>FORNECIMENTO E INSTALAÇÃO DE AR CONDICIONADO SPLIT ON/OFF, PISO TETO, 48000 BTUS/H, CICLO FRIO, CLASSIFICAÇÃO A OU B INMETRO - FORNECIMENTO E INSTALAÇÃO COM SUPORTE PARA EVAPORADORA E CONDENSADORA. 
NÃO INCLUSOS: TUBULAÇÃO, DRENO E CIRCUITOS ELÉTRICOS</t>
  </si>
  <si>
    <t>FORNECIMENTO E INSTALAÇÃO DE AR CONDICIONADO SPLIT ON/OFF, PISO TETO, 60000 BTUS/H, CICLO FRIO, CLASSIFICAÇÃO A OU B INMETRO - FORNECIMENTO E INSTALAÇÃO COM SUPORTE PARA EVAPORADORA E CONDENSADORA. 
NÃO INCLUSOS: TUBULAÇÃO, DRENO E CIRCUITOS ELÉTRICOS</t>
  </si>
  <si>
    <t>FORNECIMENTO E INSTALAÇÃO DE AR CONDICIONADO SPLIT ON/OFF, CASSETE, 18000 BTUS/H, CICLO FRIO, CLASSIFICAÇÃO A OU B INMETRO - FORNECIMENTO E INSTALAÇÃO COM SUPORTE PARA EVAPORADORA E CONDENSADORA. 
NÃO INCLUSOS: TUBULAÇÃO, DRENO E CIRCUITOS ELÉTRICOS</t>
  </si>
  <si>
    <t>FORNECIMENTO E INSTALAÇÃO DE AR CONDICIONADO SPLIT ON/OFF, CASSETE, 24000 BTUS/H, CICLO FRIO, CLASSIFICAÇÃO A OU B INMETRO - FORNECIMENTO E INSTALAÇÃO COM SUPORTE PARA EVAPORADORA E CONDENSADORA. 
NÃO INCLUSOS: TUBULAÇÃO, DRENO E CIRCUITOS ELÉTRICOS</t>
  </si>
  <si>
    <t>FORNECIMENTO E INSTALAÇÃO DE AR CONDICIONADO SPLIT ON/OFF, CASSETE, 36000 BTUS/H, CICLO FRIO, CLASSIFICAÇÃO A OU B INMETRO - FORNECIMENTO E INSTALAÇÃO COM SUPORTE PARA EVAPORADORA E CONDENSADORA. 
NÃO INCLUSOS: TUBULAÇÃO, DRENO E CIRCUITOS ELÉTRICOS</t>
  </si>
  <si>
    <t>FORNECIMENTO E INSTALAÇÃO DE AR CONDICIONADO SPLIT ON/OFF, CASSETE, 48000 BTUS/H, CICLO FRIO, CLASSIFICAÇÃO A OU B INMETRO - FORNECIMENTO E INSTALAÇÃO COM SUPORTE PARA EVAPORADORA E CONDENSADORA. 
NÃO INCLUSOS: TUBULAÇÃO, DRENO E CIRCUITOS ELÉTRICOS</t>
  </si>
  <si>
    <t>FORNECIMENTO E INSTALAÇÃO DE AR CONDICIONADO SPLIT ON/OFF, CASSETE, 60000 BTUS/H, CICLO FRIO, CLASSIFICAÇÃO A OU B INMETRO - FORNECIMENTO E INSTALAÇÃO COM SUPORTE PARA EVAPORADORA E CONDENSADORA. 
NÃO INCLUSOS: TUBULAÇÃO, DRENO E CIRCUITOS ELÉTRICOS</t>
  </si>
  <si>
    <t>FORNECIMENTO E INSTALAÇÃO DE AR CONDICIONADO SPLIT ON/OFF, HI-WALL (PAREDE), 9000 BTUS/H, CICLO QUENTE/FRIO, CLASSIFICAÇÃO A OU B INMETRO - FORNECIMENTO E INSTALAÇÃO COM SUPORTE PARA EVAPORADORA E CONDENSADORA. 
NÃO INCLUSOS: TUBULAÇÃO, DRENO E CIRCUITOS ELÉTRICOS</t>
  </si>
  <si>
    <t>FORNECIMENTO E INSTALAÇÃO DE AR CONDICIONADO SPLIT ON/OFF, HI-WALL (PAREDE), 12000 BTUS/H, CICLO QUENTE/FRIO, CLASSIFICAÇÃO A OU B INMETRO - FORNECIMENTO E INSTALAÇÃO COM SUPORTE PARA EVAPORADORA E CONDENSADORA. 
NÃO INCLUSOS: TUBULAÇÃO, DRENO E CIRCUITOS ELÉTRICOS</t>
  </si>
  <si>
    <t>FORNECIMENTO E INSTALAÇÃO DE AR CONDICIONADO SPLIT ON/OFF, HI-WALL (PAREDE), 18000 BTUS/H, CICLO QUENTE/FRIO, CLASSIFICAÇÃO A OU B INMETRO - FORNECIMENTO E INSTALAÇÃO COM SUPORTE PARA EVAPORADORA E CONDENSADORA. 
NÃO INCLUSOS: TUBULAÇÃO, DRENO E CIRCUITOS ELÉTRICOS</t>
  </si>
  <si>
    <t>FORNECIMENTO E INSTALAÇÃO DE AR CONDICIONADO SPLIT ON/OFF, HI-WALL (PAREDE), 24000 BTUS/H, CICLO QUENTE/FRIO, CLASSIFICAÇÃO A OU B INMETRO - FORNECIMENTO E INSTALAÇÃO COM SUPORTE PARA EVAPORADORA E CONDENSADORA. 
NÃO INCLUSOS: TUBULAÇÃO, DRENO E CIRCUITOS ELÉTRICOS</t>
  </si>
  <si>
    <t>FORNECIMENTO E INSTALAÇÃO DE AR CONDICIONADO SPLIT ON/OFF, CASSETE, 18000 BTUS/H, CICLO QUENTE/FRIO, CLASSIFICAÇÃO A OU B INMETRO - FORNECIMENTO E INSTALAÇÃO COM SUPORTE PARA EVAPORADORA E CONDENSADORA. 
NÃO INCLUSOS: TUBULAÇÃO, DRENO E CIRCUITOS ELÉTRICOS</t>
  </si>
  <si>
    <t>FORNECIMENTO E INSTALAÇÃO DE AR CONDICIONADO SPLIT ON/OFF, CASSETE, 24000 BTUS/H, CICLO QUENTE/FRIO, CLASSIFICAÇÃO A OU B INMETRO - FORNECIMENTO E INSTALAÇÃO COM SUPORTE PARA EVAPORADORA E CONDENSADORA. 
NÃO INCLUSOS: TUBULAÇÃO, DRENO E CIRCUITOS ELÉTRICOS</t>
  </si>
  <si>
    <t>FORNECIMENTO E INSTALAÇÃO DE AR CONDICIONADO SPLIT ON/OFF, CASSETE, 36000 BTUS/H, CICLO QUENTE/FRIO, CLASSIFICAÇÃO A OU B INMETRO - FORNECIMENTO E INSTALAÇÃO COM SUPORTE PARA EVAPORADORA E CONDENSADORA. 
NÃO INCLUSOS: TUBULAÇÃO, DRENO E CIRCUITOS ELÉTRICOS</t>
  </si>
  <si>
    <t>FORNECIMENTO E INSTALAÇÃO DE AR CONDICIONADO SPLIT ON/OFF, CASSETE, 48000 BTUS/H, CICLO QUENTE/FRIO, CLASSIFICAÇÃO A OU B INMETRO - FORNECIMENTO E INSTALAÇÃO COM SUPORTE PARA EVAPORADORA E CONDENSADORA. 
NÃO INCLUSOS: TUBULAÇÃO, DRENO E CIRCUITOS ELÉTRICOS</t>
  </si>
  <si>
    <t>FORNECIMENTO E INSTALAÇÃO DE AR CONDICIONADO SPLIT ON/OFF, CASSETE, 60000 BTUS/H, CICLO QUENTE/FRIO, CLASSIFICAÇÃO A OU B INMETRO - FORNECIMENTO E INSTALAÇÃO COM SUPORTE PARA EVAPORADORA E CONDENSADORA. 
NÃO INCLUSOS: TUBULAÇÃO, DRENO E CIRCUITOS ELÉTRICOS</t>
  </si>
  <si>
    <t>FORNECIMENTO E INSTALAÇÃO DE AR CONDICIONADO SPLIT INVERTER, HI-WALL (PAREDE), 9000 BTUS/H, CICLO FRIO, CLASSIFICAÇÃO A OU B INMETRO - FORNECIMENTO E INSTALAÇÃO COM SUPORTE PARA EVAPORADORA E CONDENSADORA. 
NÃO INCLUSOS: TUBULAÇÃO, DRENO E CIRCUITOS ELÉTRICOS</t>
  </si>
  <si>
    <t>FORNECIMENTO E INSTALAÇÃO DE AR CONDICIONADO SPLIT INVERTER, HI-WALL (PAREDE), 12000 BTUS/H, CICLO FRIO, CLASSIFICAÇÃO A OU B INMETRO - FORNECIMENTO E INSTALAÇÃO COM SUPORTE PARA EVAPORADORA E CONDENSADORA. 
NÃO INCLUSOS: TUBULAÇÃO, DRENO E CIRCUITOS ELÉTRICOS</t>
  </si>
  <si>
    <t>FORNECIMENTO E INSTALAÇÃO DE AR CONDICIONADO SPLIT INVERTER, HI-WALL (PAREDE), 18000 BTUS/H, CICLO FRIO, CLASSIFICAÇÃO A OU B INMETRO - FORNECIMENTO E INSTALAÇÃO COM SUPORTE PARA EVAPORADORA E CONDENSADORA. 
NÃO INCLUSOS: TUBULAÇÃO, DRENO E CIRCUITOS ELÉTRICOS</t>
  </si>
  <si>
    <t>FORNECIMENTO E INSTALAÇÃO DE AR CONDICIONADO SPLIT INVERTER, HI-WALL (PAREDE), 24000 BTUS/H, CICLO FRIO, CLASSIFICAÇÃO A OU B INMETRO - FORNECIMENTO E INSTALAÇÃO COM SUPORTE PARA EVAPORADORA E CONDENSADORA. 
NÃO INCLUSOS: TUBULAÇÃO, DRENO E CIRCUITOS ELÉTRICOS</t>
  </si>
  <si>
    <t>FORNECIMENTO E INSTALAÇÃO DE AR CONDICIONADO SPLIT INVERTER, PISO TETO, 36000 BTUS/H, CICLO FRIO, CLASSIFICAÇÃO A OU B INMETRO - FORNECIMENTO E INSTALAÇÃO COM SUPORTE PARA EVAPORADORA E CONDENSADORA. 
NÃO INCLUSOS: TUBULAÇÃO, DRENO E CIRCUITOS ELÉTRICOS</t>
  </si>
  <si>
    <t>FORNECIMENTO E INSTALAÇÃO DE AR CONDICIONADO SPLIT INVERTER, PISO TETO, 48000 BTUS/H, CICLO FRIO, CLASSIFICAÇÃO A OU B INMETRO - FORNECIMENTO E INSTALAÇÃO COM SUPORTE PARA EVAPORADORA E CONDENSADORA. 
NÃO INCLUSOS: TUBULAÇÃO, DRENO E CIRCUITOS ELÉTRICOS</t>
  </si>
  <si>
    <t>FORNECIMENTO E INSTALAÇÃO DE AR CONDICIONADO SPLIT INVERTER, PISO TETO, 60000 BTUS/H, CICLO FRIO, CLASSIFICAÇÃO A OU B INMETRO - FORNECIMENTO E INSTALAÇÃO COM SUPORTE PARA EVAPORADORA E CONDENSADORA. 
NÃO INCLUSOS: TUBULAÇÃO, DRENO E CIRCUITOS ELÉTRICOS</t>
  </si>
  <si>
    <t>FORNECIMENTO E INSTALAÇÃO DE AR CONDICIONADO SPLIT INVERTER, PISO TETO, 36000 BTUS/H, CICLO QUENTE/FRIO - FORNECIMENTO E INSTALAÇÃO COM SUPORTE PARA EVAPORADORA E CONDENSADORA. 
NÃO INCLUSOS: TUBULAÇÃO, DRENO E CIRCUITOS ELÉTRICOS</t>
  </si>
  <si>
    <t>FORNECIMENTO E INSTALAÇÃO DE AR CONDICIONADO SPLIT INVERTER, PISO TETO, 48000 BTUS/H, CICLO QUENTE/FRIO - FORNECIMENTO E INSTALAÇÃO COM SUPORTE PARA EVAPORADORA E CONDENSADORA. 
NÃO INCLUSOS: TUBULAÇÃO, DRENO E CIRCUITOS ELÉTRICOS</t>
  </si>
  <si>
    <t>FORNECIMENTO E INSTALAÇÃO DE AR CONDICIONADO SPLIT INVERTER, CASSETE, 24000 BTUS/H, CICLO QUENTE/FRIO, CLASSIFICAÇÃO A OU B INMETRO - FORNECIMENTO E INSTALAÇÃO COM SUPORTE PARA EVAPORADORA E CONDENSADORA. 
NÃO INCLUSOS: TUBULAÇÃO, DRENO E CIRCUITOS ELÉTRICOS</t>
  </si>
  <si>
    <t>FORNECIMENTO E INSTALAÇÃO DE AR CONDICIONADO SPLIT INVERTER, CASSETE, 36000 BTUS/H, CICLO QUENTE/FRIO, CLASSIFICAÇÃO A OU B INMETRO - FORNECIMENTO E INSTALAÇÃO COM SUPORTE PARA EVAPORADORA E CONDENSADORA. 
NÃO INCLUSOS: TUBULAÇÃO, DRENO E CIRCUITOS ELÉTRICOS</t>
  </si>
  <si>
    <t>FORNECIMENTO E INSTALAÇÃO DE AR CONDICIONADO SPLIT INVERTER, CASSETE, 48000 BTUS/H, CICLO QUENTE/FRIO, CLASSIFICAÇÃO A OU B INMETRO - FORNECIMENTO E INSTALAÇÃO COM SUPORTE PARA EVAPORADORA E CONDENSADORA. 
NÃO INCLUSOS: TUBULAÇÃO, DRENO E CIRCUITOS ELÉTRICOS</t>
  </si>
  <si>
    <t>FORNECIMENTO E INSTALAÇÃO DE AR CONDICIONADO SPLIT INVERTER, CASSETE, 60000 BTUS/H, CICLO QUENTE/FRIO, CLASSIFICAÇÃO A OU B INMETRO - FORNECIMENTO E INSTALAÇÃO COM SUPORTE PARA EVAPORADORA E CONDENSADORA. 
NÃO INCLUSOS: TUBULAÇÃO, DRENO E CIRCUITOS ELÉTRICOS</t>
  </si>
  <si>
    <t>ESPECIFICAÇÕES GENÉRICAS DOS EQUIPAMENTOS SPT</t>
  </si>
  <si>
    <t>FORNECIMENTO E INSTALAÇÃO DE SPLITÃO DE 5 TR FIXO (UNIDADE INTERNA E EXTERNA) COM TRANSPORTE VERTICAL E HORIZONTAL DO EVAPORADOR E CONDENSADOR. VAZÃO DE AR DE 3400M3/H, PRESSÃO ESTÁTICA DISPONÍVEL DE 25MMCA E CONDENSADOR COM VENTILADOR AXIAL.
NÃO INCLUSOS: TUBULAÇÃO, DRENO E CIRCUITOS ELÉTRICOS</t>
  </si>
  <si>
    <t>FORNECIMENTO E INSTALAÇÃO DE SPLITÃO DE 7,5 TR FIXO (UNIDADE INTERNA E EXTERNA) COM TRANSPORTE VERTICAL E HORIZONTAL DO EVAPORADOR E CONDENSADOR. VAZÃO DE AR DE 5100M3/H, PRESSÃO ESTÁTICA DISPONÍVEL DE 25MMCA E CONDENSADOR COM VENTILADOR AXIAL.
NÃO INCLUSOS: TUBULAÇÃO, DRENO E CIRCUITOS ELÉTRICOS</t>
  </si>
  <si>
    <t>FORNECIMENTO E INSTALAÇÃO DE SPLITÃO DE 10 TR FIXO (UNIDADE INTERNA E EXTERNA) COM TRANSPORTE VERTICAL E HORIZONTAL DO EVAPORADOR E CONDENSADOR. VAZÃO DE AR DE 6800M3/H, PRESSÃO ESTÁTICA DISPONÍVEL DE 25MMCA E CONDENSADOR COM VENTILADOR CENTRÍFUGO.
NÃO INCLUSOS: TUBULAÇÃO, DRENO E CIRCUITOS ELÉTRICOS</t>
  </si>
  <si>
    <t>FORNECIMENTO E INSTALAÇÃO DE SPLITÃO DE 15 TR  FIXO (UNIDADE INTERNA E EXTERNA) COM TRANSPORTE VERTICAL E HORIZONTAL DO EVAPORADOR E CONDENSADOR. VAZÃO DE AR DE 10.200M3/H, PRESSÃO ESTÁTICA DISPONÍVEL DE 25MMCA E CONDENSADOR COM VENTILADOR AXIAL.
NÃO INCLUSOS: TUBULAÇÃO, DRENO E CIRCUITOS ELÉTRICOS</t>
  </si>
  <si>
    <t>FORNECIMENTO E INSTALAÇÃO DE SPLITÃO DE 20 TR FIXO (UNIDADE INTERNA E EXTERNA) COM TRANSPORTE VERTICAL E HORIZONTAL DO EVAPORADOR E CONDENSADOR. VAZÃO DE AR DE 13.600M3/H, PRESSÃO ESTÁTICA DISPONÍVEL DE 25MMCA E CONDENSADOR COM VENTILADOR AXIAL.
NÃO INCLUSOS: TUBULAÇÃO, DRENO E CIRCUITOS ELÉTRICOS</t>
  </si>
  <si>
    <t>FORNECIMENTO E INSTALAÇÃO DE SPLITÃO DE 30 TR  FIXO (UNIDADE INTERNA E EXTERNA) COM TRANSPORTE VERTICAL E HORIZONTAL DO EVAPORADOR E CONDENSADOR. VAZÃO DE AR DE 20.400M3/H, PRESSÃO ESTÁTICA DISPONÍVEL DE 25MMCA E CONDENSADOR COM VENTILADOR AXIAL.
NÃO INCLUSOS: TUBULAÇÃO, DRENO E CIRCUITOS ELÉTRICOS</t>
  </si>
  <si>
    <t>FORNECIMENTO E INSTALAÇÃO DE UNIDADE CONDENSADORA DE SPLITÃO DE 5 TR COM VENTILADOR AXIAL,  PROTEÇÃO TIPO GOLD FIN, COM TRANSPORTE VERTICAL E HORIZONTAL.
NÃO INCLUSOS: TUBULAÇÃO, DRENO E CIRCUITOS ELÉTRICOS</t>
  </si>
  <si>
    <t>FORNECIMENTO E INSTALAÇÃO DE UNIDADE CONDENSADORA DE SPLITÃO DE 7,5 TR COM VENTILADOR AXIAL,  PROTEÇÃO TIPO GOLD FIN, COM TRANSPORTE VERTICAL E HORIZONTAL.
NÃO INCLUSOS: TUBULAÇÃO, DRENO E CIRCUITOS ELÉTRICOS</t>
  </si>
  <si>
    <t>FORNECIMENTO E INSTALAÇÃO DE UNIDADE CONDENSADORA DE SPLITÃO DE 15 TR COM VENTILADOR AXIAL,  PROTEÇÃO TIPO GOLD FIN, COM TRANSPORTE VERTICAL E HORIZONTAL.
NÃO INCLUSOS: TUBULAÇÃO, DRENO E CIRCUITOS ELÉTRICOS</t>
  </si>
  <si>
    <t>ESPECIFICAÇÕES GENÉRICAS DOS EQUIPAMENTOS SELF CONTAINED</t>
  </si>
  <si>
    <t>FORNECIMENTO E INSTALAÇÃO DE SELF CONTAINED MODULAR DE 10 TR, CONDENSAÇÃO A AR, COM TRANSPORTE VERTICAL E HORIZONTAL.
NÃO INCLUSOS: TUBULAÇÃO, DRENO E CIRCUITOS ELÉTRICOS</t>
  </si>
  <si>
    <t>FORNECIMENTO E INSTALAÇÃO DE SELF CONTAINED MODULAR DE 15 TR, CONDENSAÇÃO A AR, COM TRANSPORTE VERTICAL E HORIZONTAL.
NÃO INCLUSOS: TUBULAÇÃO, DRENO E CIRCUITOS ELÉTRICOS</t>
  </si>
  <si>
    <t>FORNECIMENTO E INSTALAÇÃO DE SELF CONTAINED MODULAR DE 20 TR, CONDENSAÇÃO A AR, COM TRANSPORTE VERTICAL E HORIZONTAL.
NÃO INCLUSOS: TUBULAÇÃO, DRENO E CIRCUITOS ELÉTRICOS</t>
  </si>
  <si>
    <t>FORNECIMENTO E INSTALAÇÃO DE SELF CONTAINED MODULAR DE 10 TR, CONDENSAÇÃO A ÁGUA, COM TRANSPORTE VERTICAL E HORIZONTAL.
NÃO INCLUSOS: TUBULAÇÃO, DRENO E CIRCUITOS ELÉTRICOS</t>
  </si>
  <si>
    <t>FORNECIMENTO E INSTALAÇÃO DE SELF CONTAINED MODULAR DE 15 TR, CONDENSAÇÃO A ÁGUA, COM TRANSPORTE VERTICAL E HORIZONTAL.
NÃO INCLUSOS: TUBULAÇÃO, DRENO E CIRCUITOS ELÉTRICOS</t>
  </si>
  <si>
    <t>FORNECIMENTO E INSTALAÇÃO DE SELF CONTAINED MODULAR DE 20 TR, CONDENSAÇÃO A ÁGUA, COM TRANSPORTE VERTICAL E HORIZONTAL.
NÃO INCLUSOS: TUBULAÇÃO, DRENO E CIRCUITOS ELÉTRICOS</t>
  </si>
  <si>
    <t>ESPECIFICAÇÕES GENÉRICAS DOS FANCOLETES</t>
  </si>
  <si>
    <t>FORNECIMENTO E INSTALAÇÃO DE FANCOLETE HIDRÔNICO HI-WALL, CAPACIDADE DE 9.000 BTU/H. INCLUI SENSOR, PLACA ELETRÔNICADE COMANDO E CONTROLE REMOTO
NÃO INCLUSOS: TUBULAÇÃO, DRENO E CIRCUITOS ELÉTRICOS</t>
  </si>
  <si>
    <t>FORNECIMENTO E INSTALAÇÃO DE FANCOLETE HIDRÔNICO HI-WALL, CAPACIDADE DE 12.000 BTU/H. INCLUI SENSOR, PLACA ELETRÔNICADE COMANDO E CONTROLE REMOTO
NÃO INCLUSOS: TUBULAÇÃO, DRENO E CIRCUITOS ELÉTRICOS</t>
  </si>
  <si>
    <t>FORNECIMENTO E INSTALAÇÃO DE FANCOLETE HIDRÔNICO HI-WALL, CAPACIDADE DE 18.000 BTU/H. INCLUI SENSOR, PLACA ELETRÔNICADE COMANDO E CONTROLE REMOTO
NÃO INCLUSOS: TUBULAÇÃO, DRENO E CIRCUITOS ELÉTRICOS</t>
  </si>
  <si>
    <t>FORNECIMENTO E INSTALAÇÃO DE FANCOLETE HIDRÔNICO HI-WALL, CAPACIDADE DE 24.000 BTU/H. INCLUI SENSOR, PLACA ELETRÔNICADE COMANDO E CONTROLE REMOTO
NÃO INCLUSOS: TUBULAÇÃO, DRENO E CIRCUITOS ELÉTRICOS</t>
  </si>
  <si>
    <t>FORNECIMENTO E INSTALAÇÃO DE FANCOLETE HIDRÔNICO PISO TETO, CAPACIDADE DE 18.000 BTU/H. INCLUI SENSOR, PLACA ELETRÔNICADE COMANDO E CONTROLE REMOTO
NÃO INCLUSOS: TUBULAÇÃO, DRENO E CIRCUITOS ELÉTRICOS</t>
  </si>
  <si>
    <t>FORNECIMENTO E INSTALAÇÃO DE FANCOLETE HIDRÔNICO PISO TETO, CAPACIDADE DE 24.000 BTU/H. INCLUI SENSOR, PLACA ELETRÔNICADE COMANDO E CONTROLE REMOTO
NÃO INCLUSOS: TUBULAÇÃO, DRENO E CIRCUITOS ELÉTRICOS</t>
  </si>
  <si>
    <t>FORNECIMENTO E INSTALAÇÃO DE FANCOLETE HIDRÔNICO PISO TETO, CAPACIDADE DE 36.000 BTU/H. INCLUI SENSOR, PLACA ELETRÔNICADE COMANDO E CONTROLE REMOTO
NÃO INCLUSOS: TUBULAÇÃO, DRENO E CIRCUITOS ELÉTRICOS</t>
  </si>
  <si>
    <t>FORNECIMENTO E INSTALAÇÃO DE FANCOLETE HIDRÔNICO PISO TETO, CAPACIDADE DE 48.000 BTU/H. INCLUI SENSOR, PLACA ELETRÔNICADE COMANDO E CONTROLE REMOTO
NÃO INCLUSOS: TUBULAÇÃO, DRENO E CIRCUITOS ELÉTRICOS</t>
  </si>
  <si>
    <t>FORNECIMENTO E INSTALAÇÃO DE FANCOLETE HIDRÔNICO PISO TETO, CAPACIDADE DE 60.000 BTU/H. INCLUI SENSOR, PLACA ELETRÔNICADE COMANDO E CONTROLE REMOTO
NÃO INCLUSOS: TUBULAÇÃO, DRENO E CIRCUITOS ELÉTRICOS</t>
  </si>
  <si>
    <t>FORNECIMENTO E INSTALAÇÃO DE FANCOLETE HIDRÔNICO CASSETE, CAPACIDADE DE 18.000 BTU/H. INCLUI SENSOR, PLACA ELETRÔNICADE COMANDO E CONTROLE REMOTO
NÃO INCLUSOS: TUBULAÇÃO, DRENO E CIRCUITOS ELÉTRICOS</t>
  </si>
  <si>
    <t>FORNECIMENTO E INSTALAÇÃO DE FANCOLETE HIDRÔNICO CASSETE, CAPACIDADE DE 24.000 BTU/H. INCLUI SENSOR, PLACA ELETRÔNICADE COMANDO E CONTROLE REMOTO
NÃO INCLUSOS: TUBULAÇÃO, DRENO E CIRCUITOS ELÉTRICOS</t>
  </si>
  <si>
    <t>FORNECIMENTO E INSTALAÇÃO DE FANCOLETE HIDRÔNICO CASSETE, CAPACIDADE DE 36.000 BTU/H. INCLUI SENSOR, PLACA ELETRÔNICADE COMANDO E CONTROLE REMOTO
NÃO INCLUSOS: TUBULAÇÃO, DRENO E CIRCUITOS ELÉTRICOS</t>
  </si>
  <si>
    <t>FORNECIMENTO E INSTALAÇÃO DE FANCOLETE HIDRÔNICO CASSETE, CAPACIDADE DE 48.000 BTU/H. INCLUI SENSOR, PLACA ELETRÔNICADE COMANDO E CONTROLE REMOTO
NÃO INCLUSOS: TUBULAÇÃO, DRENO E CIRCUITOS ELÉTRICOS</t>
  </si>
  <si>
    <t>FORNECIMENTO E INSTALAÇÃO DE FANCOLETE HIDRÔNICO BUILT IN, CAPACIDADE DE 18.000 BTU/H. INCLUI SENSOR, PLACA ELETRÔNICADE COMANDO E CONTROLE REMOTO
NÃO INCLUSOS: TUBULAÇÃO, DRENO E CIRCUITOS ELÉTRICOS</t>
  </si>
  <si>
    <t>FORNECIMENTO E INSTALAÇÃO DE FANCOLETE HIDRÔNICO BUILT IN, CAPACIDADE DE 24.000 BTU/H. INCLUI SENSOR, PLACA ELETRÔNICADE COMANDO E CONTROLE REMOTO
NÃO INCLUSOS: TUBULAÇÃO, DRENO E CIRCUITOS ELÉTRICOS</t>
  </si>
  <si>
    <t>FORNECIMENTO E INSTALAÇÃO DE FANCOLETE HIDRÔNICO BUILT IN, CAPACIDADE DE 36.000 BTU/H. INCLUI SENSOR, PLACA ELETRÔNICADE COMANDO E CONTROLE REMOTO
NÃO INCLUSOS: TUBULAÇÃO, DRENO E CIRCUITOS ELÉTRICOS</t>
  </si>
  <si>
    <t>FORNECIMENTO E INSTALAÇÃO DE FANCOLETE HIDRÔNICO BUILT IN, CAPACIDADE DE 48.000 BTU/H. INCLUI SENSOR, PLACA ELETRÔNICADE COMANDO E CONTROLE REMOTO
NÃO INCLUSOS: TUBULAÇÃO, DRENO E CIRCUITOS ELÉTRICOS</t>
  </si>
  <si>
    <t>FORNECIMENTO E INSTALAÇÃO DE FANCOLETE HIDRÔNICO BUILT IN, CAPACIDADE DE 60.000 BTU/H. INCLUI SENSOR, PLACA ELETRÔNICADE COMANDO E CONTROLE REMOTO
NÃO INCLUSOS: TUBULAÇÃO, DRENO E CIRCUITOS ELÉTRICOS</t>
  </si>
  <si>
    <t>ESPECIFICAÇÕES GENÉRICAS DOS EQUIPAMENTOS VRF</t>
  </si>
  <si>
    <t>FORNECIMENTO E INSTALAÇÃO DE EVAPORADORA DE SISTEMA VRF/VRV, HI-WALL, COM RECEPTOR E CONTROLE REMOTO SEM FIO, CAPACIDADE NOMINAL 1,0 HP (2,8 kW), COM SUPORTE PARA EVAPORADORA. 
NÃO INCLUSOS: TUBULAÇÃO, DRENO E CIRCUITOS ELÉTRICOS</t>
  </si>
  <si>
    <t>FORNECIMENTO E INSTALAÇÃO DE EVAPORADORA DE SISTEMA VRF/VRV, HI-WALL, COM RECEPTOR E CONTROLE REMOTO SEM FIO, CAPACIDADE NOMINAL 1,5 HP (4,0 kW), COM SUPORTE PARA EVAPORADORA. 
NÃO INCLUSOS: TUBULAÇÃO, DRENO E CIRCUITOS ELÉTRICOS</t>
  </si>
  <si>
    <t>FORNECIMENTO E INSTALAÇÃO DE EVAPORADORA DE SISTEMA VRF/VRV, HI-WALL, COM RECEPTOR E CONTROLE REMOTO SEM FIO, CAPACIDADE NOMINAL 2,0 HP (5,6 kW), COM SUPORTE PARA EVAPORADORA. 
NÃO INCLUSOS: TUBULAÇÃO, DRENO E CIRCUITOS ELÉTRICOS</t>
  </si>
  <si>
    <t>FORNECIMENTO E INSTALAÇÃO DE EVAPORADORA DE SISTEMA VRF/VRV, HI-WALL, COM RECEPTOR E CONTROLE REMOTO SEM FIO, CAPACIDADE NOMINAL 2,5 HP (7,1 kW), COM SUPORTE PARA EVAPORADORA. 
NÃO INCLUSOS: TUBULAÇÃO, DRENO E CIRCUITOS ELÉTRICOS</t>
  </si>
  <si>
    <t>FORNECIMENTO E INSTALAÇÃO DE EVAPORADORA DE SISTEMA VRF/VRV, TETO, COM RECEPTOR E CONTROLE REMOTO SEM FIO, CAPACIDADE NOMINAL 2,0 HP (5,6 kW), COM SUPORTE PARA EVAPORADORA. 
NÃO INCLUSOS: TUBULAÇÃO, DRENO E CIRCUITOS ELÉTRICOS</t>
  </si>
  <si>
    <t>FORNECIMENTO E INSTALAÇÃO DE EVAPORADORA DE SISTEMA VRF/VRV, TETO, COM RECEPTOR E CONTROLE REMOTO SEM FIO, CAPACIDADE NOMINAL 2,5 HP (7,1 kW), COM SUPORTE PARA EVAPORADORA. 
NÃO INCLUSOS: TUBULAÇÃO, DRENO E CIRCUITOS ELÉTRICOS</t>
  </si>
  <si>
    <t>FORNECIMENTO E INSTALAÇÃO DE EVAPORADORA DE SISTEMA VRF/VRV, TETO, COM RECEPTOR E CONTROLE REMOTO SEM FIO, CAPACIDADE NOMINAL 3,0 HP (8,4 kW), COM SUPORTE PARA EVAPORADORA. 
NÃO INCLUSOS: TUBULAÇÃO, DRENO E CIRCUITOS ELÉTRICOS</t>
  </si>
  <si>
    <t>FORNECIMENTO E INSTALAÇÃO DE EVAPORADORA DE SISTEMA VRF/VRV, TETO, COM RECEPTOR E CONTROLE REMOTO SEM FIO, CAPACIDADE NOMINAL 4,0 HP (11,2 kW), COM SUPORTE PARA EVAPORADORA. 
NÃO INCLUSOS: TUBULAÇÃO, DRENO E CIRCUITOS ELÉTRICOS</t>
  </si>
  <si>
    <t>FORNECIMENTO E INSTALAÇÃO DE EVAPORADORA DE SISTEMA VRF/VRV, CASSETE, COM RECEPTOR E CONTROLE REMOTO SEM FIO, CAPACIDADE NOMINAL 2,0 HP (5,6 kW), COM SUPORTE PARA EVAPORADORA. 
NÃO INCLUSOS: TUBULAÇÃO, DRENO E CIRCUITOS ELÉTRICOS</t>
  </si>
  <si>
    <t>FORNECIMENTO E INSTALAÇÃO DE EVAPORADORA DE SISTEMA VRF/VRV, CASSETE, COM RECEPTOR E CONTROLE REMOTO SEM FIO, CAPACIDADE NOMINAL 2,5 HP (7,1 kW), COM SUPORTE PARA EVAPORADORA. 
NÃO INCLUSOS: TUBULAÇÃO, DRENO E CIRCUITOS ELÉTRICOS</t>
  </si>
  <si>
    <t>FORNECIMENTO E INSTALAÇÃO DE EVAPORADORA DE SISTEMA VRF/VRV, CASSETE, COM RECEPTOR E CONTROLE REMOTO SEM FIO, CAPACIDADE NOMINAL 3,0 HP (8,4 kW), COM SUPORTE PARA EVAPORADORA. 
NÃO INCLUSOS: TUBULAÇÃO, DRENO E CIRCUITOS ELÉTRICOS</t>
  </si>
  <si>
    <t>FORNECIMENTO E INSTALAÇÃO DE EVAPORADORA DE SISTEMA VRF/VRV, CASSETE, COM RECEPTOR E CONTROLE REMOTO SEM FIO, CAPACIDADE NOMINAL 4,0 HP (11,2 kW), COM SUPORTE PARA EVAPORADORA. 
NÃO INCLUSOS: TUBULAÇÃO, DRENO E CIRCUITOS ELÉTRICOS</t>
  </si>
  <si>
    <t>FORNECIMENTO E INSTALAÇÃO DE EVAPORADORA DE SISTEMA VRF/VRV, CASSETE, COM RECEPTOR E CONTROLE REMOTO SEM FIO, CAPACIDADE NOMINAL 5,0 HP (14,2 kW), COM SUPORTE PARA EVAPORADORA. 
NÃO INCLUSOS: TUBULAÇÃO, DRENO E CIRCUITOS ELÉTRICOS</t>
  </si>
  <si>
    <t>FORNECIMENTO E INSTALAÇÃO UNIDADE CONDENSADORA DE SISTEMA VRF/VRV, DESCARGA VERTICAL, CICLO FRIO,  CAPACIDADE NOMINAL 10,0 HP (28,0 kW), COM TRANSPORTE VERTICAL E HORIZONTAL.
NÃO INCLUSOS: TUBULAÇÃO, DRENO E CIRCUITOS ELÉTRICOS</t>
  </si>
  <si>
    <t>FORNECIMENTO E INSTALAÇÃO UNIDADE CONDENSADORA DE SISTEMA VRF/VRV, DESCARGA VERTICAL, CICLO FRIO,  CAPACIDADE NOMINAL 12 HP (33,5 kW), COM TRANSPORTE VERTICAL E HORIZONTAL.
NÃO INCLUSOS: TUBULAÇÃO, DRENO E CIRCUITOS ELÉTRICOS</t>
  </si>
  <si>
    <t>FORNECIMENTO E INSTALAÇÃO UNIDADE CONDENSADORA DE SISTEMA VRF/VRV, DESCARGA VERTICAL, CICLO FRIO,  CAPACIDADE NOMINAL 18,0 HP (49,0 kW), COM TRANSPORTE VERTICAL E HORIZONTAL.
NÃO INCLUSOS: TUBULAÇÃO, DRENO E CIRCUITOS ELÉTRICOS</t>
  </si>
  <si>
    <t>FORNECIMENTO E INSTALAÇÃO UNIDADE CONDENSADORA DE SISTEMA VRF/VRV, DESCARGA VERTICAL, CICLO FRIO,  CAPACIDADE NOMINAL 20 HP (56,0 kW), COM TRANSPORTE VERTICAL E HORIZONTAL.
NÃO INCLUSOS: TUBULAÇÃO, DRENO E CIRCUITOS ELÉTRICOS</t>
  </si>
  <si>
    <t>FORNECIMENTO E INSTALAÇÃO UNIDADE CONDENSADORA DE SISTEMA VRF/VRV, DESCARGA VERTICAL, CICLO QUENTE/FRIO,  CAPACIDADE NOMINAL 10,0 HP (28,0 kW), COM TRANSPORTE VERTICAL E HORIZONTAL.
NÃO INCLUSOS: TUBULAÇÃO, DRENO E CIRCUITOS ELÉTRICOS</t>
  </si>
  <si>
    <t>FORNECIMENTO E INSTALAÇÃO UNIDADE CONDENSADORA DE SISTEMA VRF/VRV, DESCARGA VERTICAL, CICLO QUENTE/FRIO,  CAPACIDADE NOMINAL 12 HP (33,5 kW), COM TRANSPORTE VERTICAL E HORIZONTAL.
NÃO INCLUSOS: TUBULAÇÃO, DRENO E CIRCUITOS ELÉTRICOS</t>
  </si>
  <si>
    <t>FORNECIMENTO E INSTALAÇÃO UNIDADE CONDENSADORA DE SISTEMA VRF/VRV, DESCARGA VERTICAL, CICLO QUENTE/FRIO,  CAPACIDADE NOMINAL 18,0 HP (49,0 kW), COM TRANSPORTE VERTICAL E HORIZONTAL.
NÃO INCLUSOS: TUBULAÇÃO, DRENO E CIRCUITOS ELÉTRICOS</t>
  </si>
  <si>
    <t>FORNECIMENTO E INSTALAÇÃO UNIDADE CONDENSADORA DE SISTEMA VRF/VRV, DESCARGA VERTICAL, CICLO QUENTE/FRIO,  CAPACIDADE NOMINAL 20 HP (56,0 kW), COM TRANSPORTE VERTICAL E HORIZONTAL.
NÃO INCLUSOS: TUBULAÇÃO, DRENO E CIRCUITOS ELÉTRICOS</t>
  </si>
  <si>
    <t>FORNECIMENTO E INSTALAÇÃO DE SISTEMA CENTRAL DE MONITORAMENTO DO SISTEMA VRF</t>
  </si>
  <si>
    <t>FORNECIMENTO E INSTALAÇÃO DE TUBO EM COBRE FLEXÍVEL, DN 6,35MM (1/4"), COM ISOLAMENTO ELASTOMÉRICO ELASTOMÉRICO PARA RAMAL DE ALIMENTAÇÃO DE AR CONDICIONADO, INCLUSO FIXADOR, CURVAS, LUVAS, SOLDAGEM, PRESSURIZAÇÃO, LIMPEZA, EVACUAÇÃO E GÁS REFRIGERANTE.</t>
  </si>
  <si>
    <t>FORNECIMENTO E INSTALAÇÃO DE TUBO EM COBRE FLEXÍVEL, DN 9,53MM (3/8"), COM ISOLAMENTO ELASTOMÉRICO PARA RAMAL DE ALIMENTAÇÃO DE AR CONDICIONADO, INCLUSO FIXADOR, CURVAS, LUVAS, SOLDAGEM, PRESSURIZAÇÃO, LIMPEZA, EVACUAÇÃO E GÁS REFRIGERANTE.</t>
  </si>
  <si>
    <t>FORNECIMENTO E INSTALAÇÃO DE TUBO EM COBRE FLEXÍVEL, DN 12,7MM (1/2"), COM ISOLAMENTO ELASTOMÉRICO PARA RAMAL DE ALIMENTAÇÃO DE AR CONDICIONADO, INCLUSO FIXADOR, CURVAS, LUVAS, SOLDAGEM, PRESSURIZAÇÃO, LIMPEZA, EVACUAÇÃO E GÁS REFRIGERANTE.</t>
  </si>
  <si>
    <t>FORNECIMENTO E INSTALAÇÃO DE TUBO EM COBRE RÍGIDO, DN 15,9MM (5/8"), PAREDE 1,59 MM (1/16), COM ISOLAMENTO ELASTOMÉRICO PARA RAMAL DE ALIMENTAÇÃO DE AR CONDICIONADO, INCLUSO FIXADOR, CURVAS, LUVAS, SOLDAGEM, PRESSURIZAÇÃO, LIMPEZA, EVACUAÇÃO E GÁS REFRIGERANTE.</t>
  </si>
  <si>
    <t>FORNECIMENTO E INSTALAÇÃO DE TUBO EM COBRE FLEXÍVEL, DN 19,1MM (3/4"), PAREDE DE 1,56 MM (1/16"), COM ISOLAMENTO ELASTOMÉRICO PARA RAMAL DE ALIMENTAÇÃO DE AR CONDICIONADO, INCLUSO FIXADOR, CURVAS, LUVAS, SOLDAGEM, PRESSURIZAÇÃO, LIMPEZA, EVACUAÇÃO E GÁS REFRIGERANTE.</t>
  </si>
  <si>
    <t>FORNECIMENTO E INSTALAÇÃO DE TUBO EM COBRE RÍGIDO, DN 22,2MM (7/8"), PAREDE DE 1,56MM (1/16"), COM ISOLAMENTO ELASTOMÉRICO PARA RAMAL DE ALIMENTAÇÃO DE AR CONDICIONADO, INCLUSO FIXADOR, CURVAS, LUVAS, SOLDAGEM, PRESSURIZAÇÃO, LIMPEZA, EVACUAÇÃO E GÁS REFRIGERANTE.</t>
  </si>
  <si>
    <t>FORNECIMENTO E INSTALAÇÃO DE TUBO EM COBRE RÍGIDO, DN 25,4MM (1"), PAREDE DE 1,56MM (1/16"), COM ISOLAMENTO ELASTOMÉRICO PARA RAMAL DE ALIMENTAÇÃO DE AR CONDICIONADO, INCLUSO FIXADOR, CURVAS, LUVAS, SOLDAGEM, PRESSURIZAÇÃO, LIMPEZA, EVACUAÇÃO E GÁS REFRIGERANTE.</t>
  </si>
  <si>
    <t>FORNECIMENTO E INSTALAÇÃO DE TUBO EM COBRE RÍGIDO, DN 28,6 MM (1.1/8"), PAREDE DE 1,56MM (1/16"), COM ISOLAMENTO ELASTOMÉRICO PARA RAMAL DE ALIMENTAÇÃO DE AR CONDICIONADO, INCLUSO FIXADOR, CURVAS, LUVAS, SOLDAGEM, PRESSURIZAÇÃO, LIMPEZA, EVACUAÇÃO E GÁS REFRIGERANTE.</t>
  </si>
  <si>
    <t>FORNECIMENTO E INSTALAÇÃO DE TUBO EM COBRE RÍGIDO, DN 31,7 MM (1.1/4"), PAREDE DE 1,56MM (1/16"), COM ISOLAMENTO ELASTOMÉRICO PARA RAMAL DE ALIMENTAÇÃO DE AR CONDICIONADO, INCLUSO FIXADOR, CURVAS, LUVAS, SOLDAGEM, PRESSURIZAÇÃO, LIMPEZA, EVACUAÇÃO E GÁS REFRIGERANTE.</t>
  </si>
  <si>
    <t>FORNECIMENTO E INSTALAÇÃO DE TUBO EM COBRE RÍGIDO, DN 34,9 MM (1.3/8"), PAREDE DE 1,56MM (1/16"), COM ISOLAMENTO ELASTOMÉRICO PARA RAMAL DE ALIMENTAÇÃO DE AR CONDICIONADO, INCLUSO FIXADOR, CURVAS, LUVAS, SOLDAGEM, PRESSURIZAÇÃO, LIMPEZA, EVACUAÇÃO E GÁS REFRIGERANTE.</t>
  </si>
  <si>
    <t>FORNECIMENTO E INSTALAÇÃO DE TUBO EM COBRE RÍGIDO, DN 38,1 MM (1.1/2"), PAREDE DE 1,56MM (1/16"), COM ISOLAMENTO ELASTOMÉRICO PARA RAMAL DE ALIMENTAÇÃO DE AR CONDICIONADO, INCLUSO FIXADOR, CURVAS, LUVAS, SOLDAGEM, PRESSURIZAÇÃO, LIMPEZA, EVACUAÇÃO E GÁS REFRIGERANTE.</t>
  </si>
  <si>
    <t>FORNECIMENTO E INSTALAÇÃO DE TUBO EM COBRE RÍGIDO, DN 41,2 MM (1.5/8"), PAREDE DE 1,56MM (1/16"), COM ISOLAMENTO ELASTOMÉRICO PARA RAMAL DE ALIMENTAÇÃO DE AR CONDICIONADO, INCLUSO FIXADOR, CURVAS, LUVAS, SOLDAGEM, PRESSURIZAÇÃO, LIMPEZA, EVACUAÇÃO E GÁS REFRIGERANTE.</t>
  </si>
  <si>
    <t>FORNECIMENTO E INSTALAÇÃO DE TUBO EM COBRE RÍGIDO, DN 44,4 MM (1.3/4"), PAREDE DE 1,56MM (1/16"), COM ISOLAMENTO ELASTOMÉRICO PARA RAMAL DE ALIMENTAÇÃO DE AR CONDICIONADO, INCLUSO FIXADOR, CURVAS, LUVAS, SOLDAGEM, PRESSURIZAÇÃO, LIMPEZA, EVACUAÇÃO E GÁS REFRIGERANTE.</t>
  </si>
  <si>
    <t>REMANEJAMENTO COM REAPROVEITAMENTO DE TUBO EM COBRE FLEXÍVEL, DN 6,35MM (1/4"), COM ISOLAMENTO ELASTOMÉRICO ELASTOMÉRICO PARA RAMAL DE ALIMENTAÇÃO DE AR CONDICIONADO, INCLUSO FIXADOR, CURVAS, LUVAS, SOLDAGEM, PRESSURIZAÇÃO, LIMPEZA, EVACUAÇÃO E GÁS REFRIGERANTE.</t>
  </si>
  <si>
    <t>REMANEJAMENTO COM REAPROVEITAMENTO DE TUBO EM COBRE FLEXÍVEL, DN 9,53MM (3/8"), COM ISOLAMENTO ELASTOMÉRICO PARA RAMAL DE ALIMENTAÇÃO DE AR CONDICIONADO, INCLUSO FIXADOR, CURVAS, LUVAS, SOLDAGEM, PRESSURIZAÇÃO, LIMPEZA, EVACUAÇÃO E GÁS REFRIGERANTE.</t>
  </si>
  <si>
    <t>REMANEJAMENTO COM REAPROVEITAMENTO DE TUBO EM COBRE FLEXÍVEL, DN 12,7MM (1/2"), COM ISOLAMENTO ELASTOMÉRICO PARA RAMAL DE ALIMENTAÇÃO DE AR CONDICIONADO, INCLUSO FIXADOR, CURVAS, LUVAS, SOLDAGEM, PRESSURIZAÇÃO, LIMPEZA, EVACUAÇÃO E GÁS REFRIGERANTE.</t>
  </si>
  <si>
    <t>REMANEJAMENTO COM REAPROVEITAMENTO DE TUBO EM COBRE FLEXÍVEL, DN 15,9MM (5/8"), COM ISOLAMENTO ELASTOMÉRICO PARA RAMAL DE ALIMENTAÇÃO DE AR CONDICIONADO, INCLUSO FIXADOR, CURVAS, LUVAS, SOLDAGEM, PRESSURIZAÇÃO, LIMPEZA, EVACUAÇÃO E GÁS REFRIGERANTE.</t>
  </si>
  <si>
    <t>REMANEJAMENTO COM REAPROVEITAMENTO DE TUBO EM COBRE FLEXÍVEL, DN 19,1MM (3/4"), PAREDE DE 1,0MM, COM ISOLAMENTO ELASTOMÉRICO PARA RAMAL DE ALIMENTAÇÃO DE AR CONDICIONADO, INCLUSO FIXADOR, CURVAS, LUVAS, SOLDAGEM, PRESSURIZAÇÃO, LIMPEZA, EVACUAÇÃO E GÁS REFRIGERANTE.</t>
  </si>
  <si>
    <t>REMANEJAMENTO COM REAPROVEITAMENTO DE TUBO EM COBRE RÍGIDO, DN 22,2MM (7/8"), PAREDE DE 1,2MM, COM ISOLAMENTO ELASTOMÉRICO PARA RAMAL DE ALIMENTAÇÃO DE AR CONDICIONADO, INCLUSO FIXADOR, CURVAS, LUVAS, SOLDAGEM, PRESSURIZAÇÃO, LIMPEZA, EVACUAÇÃO E GÁS REFRIGERANTE.</t>
  </si>
  <si>
    <t>REMANEJAMENTO COM REAPROVEITAMENTO DE TUBO EM COBRE RÍGIDO, DN 25,4MM (1"), PAREDE DE 1,2MM, COM ISOLAMENTO ELASTOMÉRICO PARA RAMAL DE ALIMENTAÇÃO DE AR CONDICIONADO, INCLUSO FIXADOR, CURVAS, LUVAS, SOLDAGEM, PRESSURIZAÇÃO, LIMPEZA, EVACUAÇÃO E GÁS REFRIGERANTE.</t>
  </si>
  <si>
    <t>REMANEJAMENTO COM REAPROVEITAMENTO DE TUBO EM COBRE RÍGIDO, DN 28,6 MM (1.1/8"), PAREDE DE 1,3MM, COM ISOLAMENTO ELASTOMÉRICO PARA RAMAL DE ALIMENTAÇÃO DE AR CONDICIONADO, INCLUSO FIXADOR, CURVAS, LUVAS, SOLDAGEM, PRESSURIZAÇÃO, LIMPEZA, EVACUAÇÃO E GÁS REFRIGERANTE.</t>
  </si>
  <si>
    <t>INSTALAÇÃO DE DRENO DE AR CONDICIONADO EM TUBO DE PVC SOLDAVEL, DN 20MM COM ACESSÓRIOS</t>
  </si>
  <si>
    <t>INSTALAÇÃO DE DRENO DE AR CONDICIONADO EM TUBO DE PVC SOLDAVEL, DN 25MM COM ACESSÓRIOS</t>
  </si>
  <si>
    <t>INSTALAÇÃO DE DRENO DE AR CONDICIONADO EM TUBO DE PVC SOLDAVEL, DN 32MM COM ACESSÓRIOS</t>
  </si>
  <si>
    <t xml:space="preserve">FORNECIMENTO E INSTALAÇÃO TUBO DE BORRACHA ELASTOMERICA FLEXIVEL, PRETA, PARA ISOLAMENTO TERMICO DE TUBULACAO, DN 3/4" (18 MM), E= 32 MM, COEFICIENTE DE CONDUTIVIDADE TERMICA 0,036W/MK, VAPOR DE AGUA MAIOR OU IGUAL A 10.000                                                                                                                                                                                                                                                                                                     </t>
  </si>
  <si>
    <t xml:space="preserve">FORNECIMENTO E INSTALAÇÃO TUBO DE BORRACHA ELASTOMERICA FLEXIVEL, PRETA, PARA ISOLAMENTO TERMICO DE TUBULACAO, DN 1" (25 MM), E= 32 MM, COEFICIENTE DE CONDUTIVIDADE TERMICA 0,036W/MK, VAPOR DE AGUA MAIOR OU IGUAL A 10.000                                                                                                                                                                                                                                                                                                       </t>
  </si>
  <si>
    <t xml:space="preserve">FORNECIMENTO E INSTALAÇÃO TUBO DE BORRACHA ELASTOMERICA FLEXIVEL, PRETA, PARA ISOLAMENTO TERMICO DE TUBULACAO, DN 1 3/8" (35 MM), E= 32 MM, COEFICIENTE DE CONDUTIVIDADE TERMICA 0,036W/MK, VAPOR DE AGUA MAIOR OU IGUAL A 10.000                                                                                                                                                                                                                                                                                                   </t>
  </si>
  <si>
    <t xml:space="preserve">FORNECIMENTO E INSTALAÇÃO TUBO DE BORRACHA ELASTOMERICA FLEXIVEL, PRETA, PARA ISOLAMENTO TERMICO DE TUBULACAO, DN 1 5/8" (42 MM), E= 32 MM, COEFICIENTE DE CONDUTIVIDADE TERMICA 0,036W/MK, VAPOR DE AGUA MAIOR OU IGUAL A 10.000                                                                                                                                                                                                                                                                                                   </t>
  </si>
  <si>
    <t>DERIVAÇÃO DE TUBULAÇÃO EM COBRE PARA SISTEMA VRF REF FQZHN-01SB1, MIDEA OU EQUIVALENTE</t>
  </si>
  <si>
    <t>DERIVAÇÃO DE TUBULAÇÃO EM COBRE PARA SISTEMA VRF REF FQZHN-0BSB1, MIDEA OU EQUIVALENTE</t>
  </si>
  <si>
    <t>DERIVAÇÃO DE TUBULAÇÃO EM COBRE PARA SISTEMA VRF REF FQZHN-03SB1, MIDEA OU EQUIVALENTE</t>
  </si>
  <si>
    <t>FORNECIMENTO E INSTALAÇÃO DE DUTO EM CHAPA DE AÇO GALVANIZADO #26 INCLUSO SUPORTE EM PERFILADO COM SEÇÃO DE 38X76MM</t>
  </si>
  <si>
    <t>FORNECIMENTO E INSTALAÇÃO DE DUTO EM CHAPA DE AÇO GALVANIZADO #24 INCLUSO SUPORTE EM PERFILADO COM SEÇÃO DE 38X76MM</t>
  </si>
  <si>
    <t>FORNECIMENTO E INSTALAÇÃO DE DUTO EM CHAPA DE AÇO GALVANIZADO #22 INCLUSO SUPORTE EM PERFILADO COM SEÇÃO DE 38X76MM</t>
  </si>
  <si>
    <t>FORNECIMENTO E INSTALAÇÃO DE DUTO EM CHAPA DE AÇO GALVANIZADO #20 INCLUSO SUPORTE EM PERFILADO COM SEÇÃO DE 38X76MM</t>
  </si>
  <si>
    <t>FORNECIMENTO E INSTALAÇÃO DE MANTA DE LÃ DE VIDRO ALUMINIZADA COM 38MM2 DE ESPESSURA COM ACESSÓRIOS</t>
  </si>
  <si>
    <t>FORNECIMENTO E INSTALAÇÃO DE PORTA DE INSPEÇÃO DE DUTO 250X150MM COM ISOLAMENTO</t>
  </si>
  <si>
    <t>FORNECIMENTO E INSTALAÇÃO DE PORTA DE INSPEÇÃO DE DUTO 300X200MM COM ISOLAMENTO</t>
  </si>
  <si>
    <t>FORNECIMENTO E INSTALAÇÃO DE PORTA DE INSPEÇÃO DE DUTO 400X250MM COM ISOLAMENTO</t>
  </si>
  <si>
    <t>FORNECIMENTO E INSTALAÇÃO DE CONEXÃO FLEXÍVEL EM LONA COM 10 CM DE LARGURA</t>
  </si>
  <si>
    <t>FORNECIMENTO E INSTALAÇÃO DE DUTO FLEXÍVEL, COM ISOLAÇÃO TÉRMICA EM LÃ DE VIDRO E REVESTIMENTO EXTERNO EM CAPA DE ALUMINIO - DIÂMETRO 150 MM</t>
  </si>
  <si>
    <t>FORNECIMENTO E INSTALAÇÃO DE DUTO FLEXÍVEL, COM ISOLAÇÃO TÉRMICA EM LÃ DE VIDRO E REVESTIMENTO EXTERNO EM CAPA DE ALUMINIO - DIÂMETRO 180 MM</t>
  </si>
  <si>
    <t>FORNECIMENTO E INSTALAÇÃO DE DUTO FLEXÍVEL, COM ISOLAÇÃO TÉRMICA EM LÃ DE VIDRO E REVESTIMENTO EXTERNO EM CAPA DE ALUMINIO - DIÂMETRO 200 MM</t>
  </si>
  <si>
    <t>FORNECIMENTO E INSTALAÇÃO DE DUTO FLEXÍVEL, COM ISOLAÇÃO TÉRMICA EM LÃ DE VIDRO E REVESTIMENTO EXTERNO EM CAPA DE ALUMINIO - DIÂMETRO 250 MM</t>
  </si>
  <si>
    <t>FORNECIMENTO E INSTALAÇÃO DE DUTO FLEXÍVEL, COM ISOLAÇÃO TÉRMICA EM LÃ DE VIDRO E REVESTIMENTO EXTERNO EM CAPA DE ALUMINIO - DIÂMETRO 300 MM</t>
  </si>
  <si>
    <t>FORNECIMENTO E INSTALAÇÃO DE COLARINHO EM ALUMINIO COM REGISTRO BORBOLETA - DIÂMETRO 150 MM</t>
  </si>
  <si>
    <t>FORNECIMENTO E INSTALAÇÃO DE COLARINHO EM ALUMINIO COM REGISTRO BORBOLETA - DIÂMETRO 180 MM</t>
  </si>
  <si>
    <t>FORNECIMENTO E INSTALAÇÃO DE COLARINHO EM ALUMINIO COM REGISTRO BORBOLETA - DIÂMETRO 200 MM</t>
  </si>
  <si>
    <t>FORNECIMENTO E INSTALAÇÃO DE COLARINHO EM ALUMINIO COM REGISTRO BORBOLETA - DIÂMETRO 250 MM</t>
  </si>
  <si>
    <t>FORNECIMENTO E INSTALAÇÃO DE COLARINHO EM ALUMINIO COM REGISTRO BORBOLETA - DIÂMETRO 300 MM</t>
  </si>
  <si>
    <t>FORNECIMENTO E INSTALAÇÃO DE DUTOS EM PAINÉIS DE POLIURETANO, COM 20 MM DE ESPESSURA, REVESTIDO DE ALUMÍNIO NAS DUAS FACES, INCLUSIVE ACESSÓRIOS, SUPORTES E FIXAÇÕES</t>
  </si>
  <si>
    <t>FORNECIMENTO E INSTALAÇÃO DE DUTOS EM PAINÉIS DE POLIURETANO, COM 10 MM DE ESPESSURA, REVESTIDO DE ALUMÍNIO NAS DUAS FACES, INCLUSIVE ACESSÓRIOS, SUPORTES E FIXAÇÕES</t>
  </si>
  <si>
    <t>FORNECIMENTO E INSTALAÇÃO DE DAMPER PARA REGULAGEM DE VAZÃO, REFERENCIA JN-B, TROX, DIMENSÕES 200x345MM</t>
  </si>
  <si>
    <t>FORNECIMENTO E INSTALAÇÃO DE DAMPER PARA REGULAGEM DE VAZÃO, REFERENCIA JN-B, TROX, DIMENSÕES 300x345MM</t>
  </si>
  <si>
    <t>FORNECIMENTO E INSTALAÇÃO DE DAMPER PARA REGULAGEM DE VAZÃO, REFERENCIA JN-B, TROX, DIMENSÕES 300x510MM</t>
  </si>
  <si>
    <t>FORNECIMENTO E INSTALAÇÃO DE DAMPER PARA REGULAGEM DE VAZÃO, REFERENCIA JN-B, TROX, DIMENSÕES 300x675MM</t>
  </si>
  <si>
    <t>FORNECIMENTO E INSTALAÇÃO DE DAMPER PARA REGULAGEM DE VAZÃO, REFERENCIA JN-B, TROX, DIMENSÕES 300x840MM</t>
  </si>
  <si>
    <t>FORNECIMENTO E INSTALAÇÃO DE DAMPER PARA REGULAGEM DE VAZÃO, REFERENCIA JN-B, TROX, DIMENSÕES 300x1005MM</t>
  </si>
  <si>
    <t>FORNECIMENTO E INSTALAÇÃO DE DAMPER PARA REGULAGEM DE VAZÃO, REFERENCIA JN-B, TROX, DIMENSÕES 350x345MM</t>
  </si>
  <si>
    <t>FORNECIMENTO E INSTALAÇÃO DE DAMPER PARA REGULAGEM DE VAZÃO, REFERENCIA JN-B, TROX, DIMENSÕES 350x510MM</t>
  </si>
  <si>
    <t>FORNECIMENTO E INSTALAÇÃO DE DAMPER PARA REGULAGEM DE VAZÃO, REFERENCIA JN-B, TROX, DIMENSÕES 350x675MM</t>
  </si>
  <si>
    <t>FORNECIMENTO E INSTALAÇÃO DE DAMPER PARA REGULAGEM DE VAZÃO, REFERENCIA JN-B, TROX, DIMENSÕES 350x840MM</t>
  </si>
  <si>
    <t>FORNECIMENTO E INSTALAÇÃO DE DAMPER PARA REGULAGEM DE VAZÃO, REFERENCIA JN-B, TROX, DIMENSÕES 400x345MM</t>
  </si>
  <si>
    <t>FORNECIMENTO E INSTALAÇÃO DE DAMPER PARA REGULAGEM DE VAZÃO, REFERENCIA RG-B, TROX, DIMENSÕES 100x200MM</t>
  </si>
  <si>
    <t>FORNECIMENTO E INSTALAÇÃO DE DAMPER PARA REGULAGEM DE VAZÃO, REFERENCIA RG-B, TROX, DIMENSÕES 200x300MM</t>
  </si>
  <si>
    <t>FORNECIMENTO E INSTALAÇÃO DE DAMPER PARA REGULAGEM DE VAZÃO, REFERENCIA RG-B, TROX, DIMENSÕES 200x350MM</t>
  </si>
  <si>
    <t>FORNECIMENTO E INSTALAÇÃO DE DAMPER PARA REGULAGEM DE VAZÃO, REFERENCIA RG-B, TROX, DIMENSÕES 200x400MM</t>
  </si>
  <si>
    <t>FORNECIMENTO E INSTALAÇÃO DE DAMPER PARA REGULAGEM DE VAZÃO, REFERENCIA RG-B, TROX, DIMENSÕES 250x200MM</t>
  </si>
  <si>
    <t>FORNECIMENTO E INSTALAÇÃO DE DAMPER PARA REGULAGEM DE VAZÃO, REFERENCIA RG-B, TROX, DIMENSÕES 250x300MM</t>
  </si>
  <si>
    <t>FORNECIMENTO E INSTALAÇÃO DE DAMPER PARA REGULAGEM DE VAZÃO, REFERENCIA RG-B, TROX, DIMENSÕES 250x350MM</t>
  </si>
  <si>
    <t>FORNECIMENTO E INSTALAÇÃO DE DAMPER PARA REGULAGEM DE VAZÃO, REFERENCIA RG-B, TROX, DIMENSÕES 250x400MM</t>
  </si>
  <si>
    <t>FORNECIMENTO E INSTALAÇÃO DE DIFUSOR EM ALUMINIO ANODIZADO, QUATRO VIAS, COM REGISTRO BORBOLETA E HASTE DE ACIONAMENTO, REFERENCIA ADLQ-AK-AG, TROX, TAMANHO 7</t>
  </si>
  <si>
    <t>FORNECIMENTO E INSTALAÇÃO DE DIFUSOR EM ALUMINIO ANODIZADO, QUATRO VIAS, COM REGISTRO BORBOLETA E HASTE DE ACIONAMENTO, REFERENCIA ADLQ-AK-AG, TROX, TAMANHO 6</t>
  </si>
  <si>
    <t>FORNECIMENTO E INSTALAÇÃO DE DIFUSOR EM ALUMINIO ANODIZADO, QUATRO VIAS, COM REGISTRO BORBOLETA E HASTE DE ACIONAMENTO, REFERENCIA ADLQ-AK-AG, TROX, TAMANHO 5</t>
  </si>
  <si>
    <t>FORNECIMENTO E INSTALAÇÃO DE DIFUSOR EM ALUMINIO ANODIZADO, QUATRO VIAS, COM REGISTRO BORBOLETA E HASTE DE ACIONAMENTO, REFERENCIA ADLQ-AK-AG, TROX, TAMANHO 4</t>
  </si>
  <si>
    <t>FORNECIMENTO E INSTALAÇÃO DE DIFUSOR EM ALUMINIO ANODIZADO, QUATRO VIAS, COM REGISTRO BORBOLETA E HASTE DE ACIONAMENTO, REFERENCIA ADLQ-AK-AG, TROX, TAMANHO 3</t>
  </si>
  <si>
    <t>FORNECIMENTO E INSTALAÇÃO DE DIFUSOR EM ALUMINIO ANODIZADO, QUATRO VIAS, COM REGISTRO, REFERENCIA ADLQ-AG, TROX, TAMANHO 7</t>
  </si>
  <si>
    <t>FORNECIMENTO E INSTALAÇÃO DE DIFUSOR EM ALUMINIO ANODIZADO, QUATRO VIAS, COM REGISTRO, REFERENCIA ADLQ-AG, TROX, TAMANHO 6</t>
  </si>
  <si>
    <t>FORNECIMENTO E INSTALAÇÃO DE DIFUSOR EM ALUMINIO ANODIZADO, QUATRO VIAS, COM REGISTRO, REFERENCIA ADLQ-AG, TROX, TAMANHO 5</t>
  </si>
  <si>
    <t>FORNECIMENTO E INSTALAÇÃO DE DIFUSOR EM ALUMINIO ANODIZADO, QUATRO VIAS, COM REGISTRO, REFERENCIA ADLQ-AG, TROX, TAMANHO 4</t>
  </si>
  <si>
    <t>FORNECIMENTO E INSTALAÇÃO DE DIFUSOR EM ALUMINIO ANODIZADO, QUATRO VIAS, COM REGISTRO, REFERENCIA ADLQ-AG, TROX, TAMANHO 3</t>
  </si>
  <si>
    <t>FORNECIMENTO E INSTALAÇÃO DE DIFUSOR EM ALUMINIO ANODIZADO, UMA VIA, COM REGISTRO, REFERENCIA ADQ-1/AG, TROX, 371 x 208 MM</t>
  </si>
  <si>
    <t>FORNECIMENTO E INSTALAÇÃO DE DIFUSOR EM ALUMINIO ANODIZADO, UMA VIA, COM REGISTRO, REFERENCIA ADQ-1/AG, TROX, 471 x 208 MM</t>
  </si>
  <si>
    <t>FORNECIMENTO E INSTALAÇÃO DE DIFUSOR EM ALUMINIO ANODIZADO, UMA VIA, COM REGISTRO, REFERENCIA ADQ-1/AG, TROX, 571 x 208 MM</t>
  </si>
  <si>
    <t>FORNECIMENTO E INSTALAÇÃO DE DIFUSOR EM ALUMINIO ANODIZADO, UMA VIA, COM REGISTRO, REFERENCIA ADQ-1/AG, TROX, 671 x 208 MM</t>
  </si>
  <si>
    <t>FORNECIMENTO E INSTALAÇÃO DE DIFUSOR EM ALUMINIO ANODIZADO, UMA VIA, COM REGISTRO, REFERENCIA ADQ-1/AG, TROX, 571 x 264 MM</t>
  </si>
  <si>
    <t>FORNECIMENTO E INSTALAÇÃO DE DIFUSOR EM ALUMINIO ANODIZADO, UMA VIA, COM REGISTRO, REFERENCIA ADQ-1/AG, TROX, 671 x 264 MM</t>
  </si>
  <si>
    <t>FORNECIMENTO E INSTALAÇÃO DE DIFUSOR EM ALUMINIO ANODIZADO, UMA VIA, COM REGISTRO, REFERENCIA ADQ-1/AG, TROX, 871 x 264 MM</t>
  </si>
  <si>
    <t>FORNECIMENTO E INSTALAÇÃO DE GRELHA COM ALETAS MÓVEIS,  REGISTRO E DUPLA DEFLEXÃO, REFERENCIA VAT-DG, TROX, 425 x 225 MM</t>
  </si>
  <si>
    <t>FORNECIMENTO E INSTALAÇÃO DE GRELHA COM ALETAS MÓVEIS,  REGISTRO E DUPLA DEFLEXÃO, REFERENCIA VAT-DG, TROX, 525 x 225 MM</t>
  </si>
  <si>
    <t>FORNECIMENTO E INSTALAÇÃO DE GRELHA COM ALETAS MÓVEIS,  REGISTRO E DUPLA DEFLEXÃO, REFERENCIA VAT-DG, TROX, 625 x 225 MM</t>
  </si>
  <si>
    <t>FORNECIMENTO E INSTALAÇÃO DE GRELHA COM ALETAS MÓVEIS,  REGISTRO E DUPLA DEFLEXÃO, REFERENCIA VAT-DG, TROX, 525 x 325 MM</t>
  </si>
  <si>
    <t>FORNECIMENTO E INSTALAÇÃO DE GRELHA COM ALETAS MÓVEIS,  REGISTRO E DUPLA DEFLEXÃO, REFERENCIA VAT-DG, TROX, 625 x 325 MM</t>
  </si>
  <si>
    <t>FORNECIMENTO E INSTALAÇÃO DE GRELHA COM ALETAS MÓVEIS,  REGISTRO E DUPLA DEFLEXÃO, REFERENCIA VAT-DG, TROX, 825 x 325 MM</t>
  </si>
  <si>
    <t>FORNECIMENTO E INSTALAÇÃO DE GRELHA COM ALETAS FIXAS,  COM REGISTRO, REFERENCIA AR-AG, TROX, 425 x 325 MM</t>
  </si>
  <si>
    <t>FORNECIMENTO E INSTALAÇÃO DE GRELHA COM ALETAS FIXAS,  COM REGISTRO, REFERENCIA AR-AG, TROX, 525 x 325 MM</t>
  </si>
  <si>
    <t>FORNECIMENTO E INSTALAÇÃO DE GRELHA COM ALETAS FIXAS,  COM REGISTRO, REFERENCIA AR-AG, TROX, 625 x 325 MM</t>
  </si>
  <si>
    <t>FORNECIMENTO E INSTALAÇÃO DE GRELHA COM ALETAS FIXAS,  COM REGISTRO, REFERENCIA AR-AG, TROX, 825 x 325 MM</t>
  </si>
  <si>
    <t>FORNECIMENTO E INSTALAÇÃO DE GRELHA COM ALETAS FIXAS,  COM REGISTRO, REFERENCIA AR-AG, TROX, 1025 x 325 MM</t>
  </si>
  <si>
    <t>FORNECIMENTO E INSTALAÇÃO DE GRELHA COM ALETAS FIXAS,  COM REGISTRO, REFERENCIA AR-AG, TROX, 625 x 425 MM</t>
  </si>
  <si>
    <t>FORNECIMENTO E INSTALAÇÃO DE GRELHA COM ALETAS FIXAS,  COM REGISTRO, REFERENCIA AR-AG, TROX, 825 x 425 MM</t>
  </si>
  <si>
    <t>FORNECIMENTO E INSTALAÇÃO DE GRELHA COM ALETAS FIXAS,  COM REGISTRO, REFERENCIA AR-AG, TROX, 1025 x 425 MM</t>
  </si>
  <si>
    <t>FORNECIMENTO E INSTALAÇÃO DE GRELHA COM ALETAS FIXAS,  COM REGISTRO, REFERENCIA AR-AG, TROX, 1025 x 525 MM</t>
  </si>
  <si>
    <t>FORNECIMENTO E INSTALAÇÃO DE GRELHA COM ALETAS FIXAS,  COM CONTRA MOLDURA, REFERENCIA AGS-T, TROX, 225 x 165 MM</t>
  </si>
  <si>
    <t>FORNECIMENTO E INSTALAÇÃO DE GRELHA COM ALETAS FIXAS,  COM CONTRA MOLDURA, REFERENCIA AGS-T, TROX, 325 x 165 MM</t>
  </si>
  <si>
    <t>FORNECIMENTO E INSTALAÇÃO DE GRELHA COM ALETAS FIXAS,  COM CONTRA MOLDURA, REFERENCIA AGS-T, TROX, 325 x 225 MM</t>
  </si>
  <si>
    <t>FORNECIMENTO E INSTALAÇÃO DE GRELHA COM ALETAS FIXAS,  COM CONTRA MOLDURA, REFERENCIA AGS-T, TROX, 325 x 325 MM</t>
  </si>
  <si>
    <t>FORNECIMENTO E INSTALAÇÃO DE GRELHA COM ALETAS FIXAS,  COM CONTRA MOLDURA, REFERENCIA AGS-T, TROX, 425 x 225 MM</t>
  </si>
  <si>
    <t>FORNECIMENTO E INSTALAÇÃO DE GRELHA COM ALETAS FIXAS,  COM CONTRA MOLDURA, REFERENCIA AGS-T, TROX, 425 x 325 MM</t>
  </si>
  <si>
    <t>FORNECIMENTO E INSTALAÇÃO DE GRELHA COM ALETAS FIXAS,  COM CONTRA MOLDURA, REFERENCIA AGS-T, TROX, 525 x 325 MM</t>
  </si>
  <si>
    <t>FORNECIMENTO E INSTALAÇÃO DE GRELHA COM ALETAS FIXAS,  COM CONTRA MOLDURA, REFERENCIA AGS-T, TROX, 525 x 425 MM</t>
  </si>
  <si>
    <t>FORNECIMENTO E INSTALAÇÃO DE GRELHA COM ALETAS FIXAS,  COM CONTRA MOLDURA, REFERENCIA AGS-T, TROX, 525 x 525 MM</t>
  </si>
  <si>
    <t>FORNECIMENTO E INSTALAÇÃO DE VENEZIANA EM ALUMINIO ANODIZADO, C/ TELA, REFERENCIA AWG, TROX, 585 x 495 MM</t>
  </si>
  <si>
    <t>FORNECIMENTO E INSTALAÇÃO DE VENEZIANA EM ALUMINIO ANODIZADO, C/ TELA, REFERENCIA AWG, TROX, 785 x 495 MM</t>
  </si>
  <si>
    <t>FORNECIMENTO E INSTALAÇÃO DE VENEZIANA EM ALUMINIO ANODIZADO, C/ TELA, REFERENCIA AWG, TROX, 985 x 495 MM</t>
  </si>
  <si>
    <t>FORNECIMENTO E INSTALAÇÃO DE VENEZIANA EM ALUMINIO ANODIZADO, C/ TELA, REFERENCIA AWG, TROX, 1185 x 495 MM</t>
  </si>
  <si>
    <t>FORNECIMENTO E INSTALAÇÃO DE TOMADA DE AR EXTERIOR, COM RG, FILTRO G4 E VENEZIANA EM ALUMINIO ANODIZADO, REFERENCIA VDF-711, TROX, 300 x 300 MM</t>
  </si>
  <si>
    <t>FORNECIMENTO E INSTALAÇÃO DE TOMADA DE AR EXTERIOR, COM RG, FILTRO G4 E VENEZIANA EM ALUMINIO ANODIZADO, REFERENCIA VDF-711, TROX, 400 x 400 MM</t>
  </si>
  <si>
    <t>FORNECIMENTO E INSTALAÇÃO DE TOMADA DE AR EXTERIOR, COM RG, FILTRO G4 E VENEZIANA EM ALUMINIO ANODIZADO, REFERENCIA VDF-711, TROX, 500 x 500 MM</t>
  </si>
  <si>
    <t>FORNECIMENTO E INSTALAÇÃO DE TOMADA DE AR EXTERIOR, COM RG, FILTRO G4 E VENEZIANA EM ALUMINIO ANODIZADO, REFERENCIA VDF-711, TROX, 600 x 600 MM</t>
  </si>
  <si>
    <t>FORNECIMENTO E INSTALAÇÃO DE VÁLVULA ESFERA PARA TUBULAÇÃO DE COBRE, REFERENCIA DANFOSS, MODELO GBC - Ø 1/4"</t>
  </si>
  <si>
    <t>FORNECIMENTO E INSTALAÇÃO DE VÁLVULA ESFERA PARA TUBULAÇÃO DE COBRE, REFERENCIA DANFOSS, MODELO GBC - Ø 3/8"</t>
  </si>
  <si>
    <t>FORNECIMENTO E INSTALAÇÃO DE VÁLVULA ESFERA PARA TUBULAÇÃO DE COBRE, REFERENCIA DANFOSS, MODELO GBC - Ø 1/2"</t>
  </si>
  <si>
    <t>FORNECIMENTO E INSTALAÇÃO DE VÁLVULA ESFERA PARA TUBULAÇÃO DE COBRE, REFERENCIA DANFOSS, MODELO GBC - Ø 5/8"</t>
  </si>
  <si>
    <t>FORNECIMENTO E INSTALAÇÃO DE VÁLVULA ESFERA PARA TUBULAÇÃO DE COBRE, REFERENCIA DANFOSS, MODELO GBC - Ø 3/4"</t>
  </si>
  <si>
    <t>FORNECIMENTO E INSTALAÇÃO DE KIT DE RESISTÊNCIA DE 2 ESTÁGIOS DE 3,0 KW COM QUADRO ELÉTRICO DE COMANDO E CIRCUITOS DE ALIMENTAÇÃO ELÉTRICA ENTRE QUADRO E RESISTÊNCIAS</t>
  </si>
  <si>
    <t>FORNECIMENTO E INSTALAÇÃO DE KIT DE RESISTÊNCIA DE 2 ESTÁGIOS DE 4,5 KW COM QUADRO ELÉTRICO DE COMANDO E CIRCUITOS DE ALIMENTAÇÃO ELÉTRICA ENTRE QUADRO E RESISTÊNCIAS</t>
  </si>
  <si>
    <t>FORNECIMENTO E INSTALAÇÃO DE KIT DE RESISTÊNCIA DE 2 ESTÁGIOS DE 6,0 KW COM QUADRO ELÉTRICO DE COMANDO E CIRCUITOS DE ALIMENTAÇÃO ELÉTRICA ENTRE QUADRO E RESISTÊNCIAS</t>
  </si>
  <si>
    <t>FORNECIMENTO E INSTALAÇÃO DE KIT DE RESISTÊNCIA DE 2 ESTÁGIOS DE 7,5 KW COM QUADRO ELÉTRICO DE COMANDO E CIRCUITOS DE ALIMENTAÇÃO ELÉTRICA ENTRE QUADRO E RESISTÊNCIAS</t>
  </si>
  <si>
    <t>FORNECIMENTO E INSTALAÇÃO DE DUTO FLEXÍVEL SEM ISOLAMENTO 4"</t>
  </si>
  <si>
    <t>FORNECIMENTO E INSTALAÇÃO DE DUTO FLEXÍVEL SEM ISOLAMENTO 5"</t>
  </si>
  <si>
    <t>FORNECIMENTO E INSTALAÇÃO DE DUTO FLEXÍVEL SEM ISOLAMENTO 6"</t>
  </si>
  <si>
    <t>FORNECIMENTO E INSTALAÇÃO DE DIFUSOR DE BANHEIRO COM REGULAGEM DE VAZÃO DN 100MM</t>
  </si>
  <si>
    <t>FORNECIMENTO E INSTALAÇÃO DE DIFUSOR DE BANHEIRO COM REGULAGEM DE VAZÃO DN 125MM</t>
  </si>
  <si>
    <t>FORNECIMENTO E INSTALAÇÃO DE DIFUSOR DE BANHEIRO COM REGULAGEM DE VAZÃO DN 150MM</t>
  </si>
  <si>
    <t>FORNECIMENTO E INSTALAÇÃO DE GRELHA PLÁSTICA AUTOFECHANTE PARA EXAUSTOR DE BANHEIRO DN 100MM</t>
  </si>
  <si>
    <t>FORNECIMENTO DE GÁS REFRIGERANTE R-410A</t>
  </si>
  <si>
    <t>FORNECIMENTO DE GÁS REFRIGERANTE R-32</t>
  </si>
  <si>
    <t>NITROGÊNIO</t>
  </si>
  <si>
    <t>FORNECIMENTO E INSTALAÇÃO DE TERMOSTATO DIGITAL PROGRAMÁVEL</t>
  </si>
  <si>
    <t>FORNECIMENTO E INSTALAÇÃO DE BOMBA DE CONDENSADO PARA SPLIT</t>
  </si>
  <si>
    <t>FORNECIMENTO E INSTALAÇÃO DE EQUIPAMENTO EXAUSTOR DE AR, VAZÃO 260m³/h PED.: 20mmCA, POTÊNCIA 75W, TENSÃO 220V, FREQUÊNCIA:60hz, FASE: 1F+1F INCLUSIVE SUPORTE E FIXAÇÃO. REF.: MOD.:125B, FAB.:MULTIVAC OU EQUIVALENTE TÉCNICO. FORNECIMENTO E INSTALAÇÃO.</t>
  </si>
  <si>
    <t>FORNECIMENTO E INSTALAÇÃO DE EQUIPAMENTO EXAUSTOR DE AR, VAZÃO 600m³/h. PED.: 20mmCA, POTÊNCIA 160W, TENSÃO 220V, FREQUÊNCIA:60hz, FASE: 1F+1F. INCLUSIVE SUPORTE E FIXAÇÃO. REF.: MOD.:200B, FAB.:MULTIVAC OU EQUIVALENTE TÉCNICO. FORNECIMENTO E INSTALAÇÃO.</t>
  </si>
  <si>
    <t>FORNECIMENTO E INSTALAÇÃO DE EQUIPAMENTO EXAUSTOR DE AR, VAZÃO 900m³/h. PED.: 20mmCA, POTÊNCIA 215W, TENSÃO 220V, FREQUÊNCIA:60hz, FASE: 1F+1F. INCLUSIVE SUPORTE E FIXAÇÃO. REF.: MOD.:315A, FAB.:MULTIVAC OU EQUIVALENTE TÉCNICO. FORNECIMENTO E INSTALAÇÃO.</t>
  </si>
  <si>
    <t>FORNECIMENTO E INSTALAÇÃO DE EQUIPAMENTO EXAUSTOR DE AR, VAZÃO 1050m³/h. PED.: 20mmCA, POTÊNCIA 215W, TENSÃO 220V, FREQUÊNCIA:60hz, FASE: 1F+1F. INCLUSIVE SUPORTE E FIXAÇÃO. REF.: MOD.:315A, FAB.:MULTIVAC OU EQUIVALENTE TÉCNICO. FORNECIMENTO E INSTALAÇÃO.</t>
  </si>
  <si>
    <t>FORNECIMENTO E INSTALAÇÃO DE EQUIPAMENTO VENTILADOR, VAZÃO 13.600 m³/h. PED.: 25 mmCA, POTÊNCIA 1,47W, TENSÃO 220V, FREQUÊNCIA: 60hz, FASE: 1F. INCLUSIVE SUPORTE E FIXAÇÃO. REF.: MOD.: BBS 630, FAB.: BERLINERLUFT OU EQUIVALENTE TÉCNICO. FORNECIMENTO E INSTALAÇÃO.</t>
  </si>
  <si>
    <t xml:space="preserve">FORNECIMENTO E INSTALAÇÃO DE CAIXA DE VENTILAÇÃO COM VENTILADOR TIPO ROTOR SIROCCO E FILTRO CLASSE G4, VAZÃO DE AR 1900 M2/H, PRESSÃO ESTÁTICA 30,0 MMCA, INCLUSIVE SUPORTES, APOIOS E FIXAÇÕES. </t>
  </si>
  <si>
    <t xml:space="preserve">FORNECIMENTO E INSTALAÇÃO DE CAIXA DE VENTILAÇÃO COM VENTILADOR TIPO ROTOR SIROCCO E FILTRO CLASSE G4, VAZÃO DE AR 2200 M2/H, PRESSÃO ESTÁTICA 30,0 MMCA, INCLUSIVE SUPORTES, APOIOS E FIXAÇÕES. </t>
  </si>
  <si>
    <t xml:space="preserve">FORNECIMENTO E INSTALAÇÃO DE CAIXA DE VENTILAÇÃO COM VENTILADOR TIPO ROTOR SIROCCO E FILTRO CLASSE G4, VAZÃO DE AR 3000 M2/H, PRESSÃO ESTÁTICA 30,0 MMCA, INCLUSIVE SUPORTES, APOIOS E FIXAÇÕES. </t>
  </si>
  <si>
    <t xml:space="preserve">FORNECIMENTO E INSTALAÇÃO DE CAIXA DE VENTILAÇÃO COM VENTILADOR TIPO ROTOR SIROCCO E FILTRO CLASSE G4, VAZÃO DE AR 3800 M2/H, PRESSÃO ESTÁTICA 30,0 MMCA, INCLUSIVE SUPORTES, APOIOS E FIXAÇÕES. </t>
  </si>
  <si>
    <t>FORNECIMENTO E INSTALAÇÃO DE MICROVENTILADOR, MODELO REFERENCIA VENTOKIT 80, INCLUSIVE ACESSÓRIOS VENEZIANA, TIMER E INTERRUPTOR. MEGA 18 - SIMILAR</t>
  </si>
  <si>
    <t>FORNECIMENTO E INSTALAÇÃO DE MICROVENTILADOR, MODELO REFERENCIA VENTOKIT 150, INCLUSIVE ACESSÓRIOS VENEZIANA, TIMER E INTERRUPTOR. MEGA 25 - SIMILAR</t>
  </si>
  <si>
    <t>FORNECIMENTO E INSTALAÇÃO DE MICROVENTILADOR, MODELO REFERENCIA VENTOKIT 280, INCLUSIVE ACESSÓRIOS VENEZIANA, TIMER E INTERRUPTOR. MEGA 34 - SIMILAR</t>
  </si>
  <si>
    <t>FORNECIMENTO E INSTALAÇÃO DE CORTINA DE AR COM 900MM DE COMPRIMENTO, NÍVEL DE RUÍDO ATÉ 57 DBA, VAZÃO DE AR DE 1.400 M3/H, POTÊNCIA DE 190W, 220V. SUPORTE INCLUSOS. 
NÃO INCLUSOS: CIRCUITOS ELÉTRICOS</t>
  </si>
  <si>
    <t>ENGENHEIRO ELETRICISTA</t>
  </si>
  <si>
    <t>ELETRICISTA</t>
  </si>
  <si>
    <t>AUXILIAR DE ELETRICISTA COM ENCARGOS COMPLEMENTARES</t>
  </si>
  <si>
    <t>FORNECIMENTO E INSTALAÇÃO DE ALIMENTAÇÃO ELÉTRICA DE EQUIPAMENTO COM CABO 2,5MM2 ANTI-CHAMA 06/1,0KV</t>
  </si>
  <si>
    <t>FORNECIMENTO E INSTALAÇÃO DE ALIMENTAÇÃO ELÉTRICA DE EQUIPAMENTO COM CABO 1,5MM2 ANTI-CHAMA 06/1,0KV</t>
  </si>
  <si>
    <t>FORNECIMENTO E INSTALAÇÃO DE ALIMENTAÇÃO ELÉTRICA DE EQUIPAMENTO COM CABO 4 MM2 ANTI-CHAMA 06/1,0KV</t>
  </si>
  <si>
    <t>FORNECIMENTO E INSTALAÇÃO DE ALIMENTAÇÃO ELÉTRICA DE EQUIPAMENTO COM CABO 6 MM2 ANTI-CHAMA 06/1,0KV</t>
  </si>
  <si>
    <t>FORNECIMENTO E INSTALAÇÃO DE ALIMENTAÇÃO ELÉTRICA DE EQUIPAMENTO COM CABO 10 MM2 ANTI-CHAMA 06/1,0KV</t>
  </si>
  <si>
    <t>FORNECIMENTO E INSTALAÇÃO DE ALIMENTAÇÃO ELÉTRICA DE EQUIPAMENTO COM CABO 16 MM2 ANTI-CHAMA 06/1,0KV</t>
  </si>
  <si>
    <t>FORNECIMENTO E INSTALAÇÃO DE ALIMENTAÇÃO ELÉTRICA DE EQUIPAMENTO COM CABO 25 MM2 ANTI-CHAMA 06/1,0KV</t>
  </si>
  <si>
    <t>FORNECIMENTO E INSTALAÇÃO DE CABO BLINDADO 3X1,0MM2</t>
  </si>
  <si>
    <t>FORNECIMENTO E INSTALAÇÃO DE ELETRODUTO RÍGIDO ROSCÁVEL, PVC, DN 25 MM (3/4"), PARA CIRCUITOS TERMINAIS, INSTALADO COM FIXAÇÃO, CURVAS E LUVAS INCLUSAS</t>
  </si>
  <si>
    <t>FORNECIMENTO E INSTALAÇÃO DE ELETRODUTO RÍGIDO ROSCÁVEL, PVC, DN 32 MM (1"), PARA CIRCUITOS TERMINAIS, INSTALADO EM PAREDE COM CURVAS E LUVAS INCLUSAS</t>
  </si>
  <si>
    <t>FORNECIMENTO E INSTALAÇÃO DE ELETRODUTO RÍGIDO ROSCÁVEL, PVC, DN 40 MM (1.1/4"), PARA CIRCUITOS TERMINAIS, INSTALADO EM PAREDE COM CURVAS E LUVAS INCLUSAS</t>
  </si>
  <si>
    <t>FORNECIMENTO E INSTALAÇÃO DE ELETRODUTO EM AÇO GALVANIZADO TIPO LEVE, DN 20 MM (3/4"), PARA CIRCUITOS TERMINAIS, INSTALADO COM FIXAÇÃO, CURVAS E LUVAS INCLUSAS</t>
  </si>
  <si>
    <t>FORNECIMENTO E INSTALAÇÃO DE ELETRODUTO EM AÇO GALVANIZADO TIPO LEVE, DN 25 MM (1"), PARA CIRCUITOS TERMINAIS, INSTALADO COM FIXAÇÃO, CURVAS E LUVAS INCLUSAS</t>
  </si>
  <si>
    <t>FORNECIMENTO E INSTALAÇÃO DE ELETRODUTO EM AÇO GALVANIZADO TIPO LEVE, DN 32 MM (1.1/4"), PARA CIRCUITOS TERMINAIS, INSTALADO COM FIXAÇÃO, CURVAS E LUVAS INCLUSAS</t>
  </si>
  <si>
    <t>FORNECIMENTO E INSTALAÇÃO DE ELETRODUTO EM AÇO GALVANIZADO TIPO SEMI PESADO, DN 40 MM (1.1/2"), PARA CIRCUITOS TERMINAIS, INSTALADO COM FIXAÇÃO, CURVAS E LUVAS INCLUSAS</t>
  </si>
  <si>
    <t>FORNECIMENTO E INSTALAÇÃO SEALTUBE DN 25 MM</t>
  </si>
  <si>
    <t>FORNECIMENTO E INSTALAÇÃO SEALTUBE DN 32 MM</t>
  </si>
  <si>
    <t>FORNECIMENTO E INSTALAÇÃO SEALTUBE DN 40 MM</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</si>
  <si>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</si>
  <si>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</si>
  <si>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</si>
  <si>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</si>
  <si>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PARA ELETRODUTO DE AÇO GALVANIZADO DN 20 MM (3/4''), APARENTE - FORNECIMENTO E INSTALAÇÃO. AF_10/2022</t>
  </si>
  <si>
    <t>CONDULETE DE ALUMÍNIO, TIPO E, ELETRODUTO DE AÇO GALVANIZADO DN 25 MM (1''),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</si>
  <si>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</si>
  <si>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</si>
  <si>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</si>
  <si>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</si>
  <si>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</si>
  <si>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</si>
  <si>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FORNECIMENTO E INSTALAÇÃO DE DISJUNTOR MONOPOLAR TIPO DIN, CORRENTE NOMINAL DE 10A</t>
  </si>
  <si>
    <t>FORNECIMENTO E INSTALAÇÃO DE DISJUNTOR MONOPOLAR TIPO DIN, CORRENTE NOMINAL DE 16A</t>
  </si>
  <si>
    <t>FORNECIMENTO E INSTALAÇÃO DE DISJUNTOR MONOPOLAR TIPO DIN, CORRENTE NOMINAL DE 20A</t>
  </si>
  <si>
    <t>FORNECIMENTO E INSTALAÇÃO DE DISJUNTOR MONOPOLAR TIPO DIN, CORRENTE NOMINAL DE 25A</t>
  </si>
  <si>
    <t>FORNECIMENTO E INSTALAÇÃO DE DISJUNTOR MONOPOLAR TIPO DIN, CORRENTE NOMINAL DE 32A</t>
  </si>
  <si>
    <t>FORNECIMENTO E INSTALAÇÃO DE DISJUNTOR MONOPOLAR TIPO DIN, CORRENTE NOMINAL DE 40A</t>
  </si>
  <si>
    <t>FORNECIMENTO E INSTALAÇÃO DE DISJUNTOR MONOPOLAR TIPO DIN, CORRENTE NOMINAL DE 50A</t>
  </si>
  <si>
    <t>FORNECIMENTO E INSTALAÇÃO DE DISJUNTOR BIPOLAR TIPO DIN, CORRENTE NOMINAL DE 10A</t>
  </si>
  <si>
    <t>FORNECIMENTO E INSTALAÇÃO DE DISJUNTOR BIPOLAR TIPO DIN, CORRENTE NOMINAL DE 16A</t>
  </si>
  <si>
    <t>FORNECIMENTO E INSTALAÇÃO DE DISJUNTOR BIPOLAR TIPO DIN, CORRENTE NOMINAL DE 20A</t>
  </si>
  <si>
    <t>FORNECIMENTO E INSTALAÇÃO DE DISJUNTOR BIPOLAR TIPO DIN, CORRENTE NOMINAL DE 25A</t>
  </si>
  <si>
    <t>FORNECIMENTO E INSTALAÇÃO DE DISJUNTOR BIPOLAR TIPO DIN, CORRENTE NOMINAL DE 32A</t>
  </si>
  <si>
    <t>FORNECIMENTO E INSTALAÇÃO DE DISJUNTOR BIPOLAR TIPO DIN, CORRENTE NOMINAL DE 40A</t>
  </si>
  <si>
    <t>FORNECIMENTO E INSTALAÇÃO DE DISJUNTOR BIPOLAR TIPO DIN, CORRENTE NOMINAL DE 50A</t>
  </si>
  <si>
    <t xml:space="preserve">FORNECIMENTO E INSTALAÇÃO DE DISJUNTOR TRIPOLAR TIPO DIN, CORRENTE NOMINAL DE 16A </t>
  </si>
  <si>
    <t xml:space="preserve">FORNECIMENTO E INSTALAÇÃO DE DISJUNTOR TRIPOLAR TIPO DIN, CORRENTE NOMINAL DE 20A </t>
  </si>
  <si>
    <t xml:space="preserve">FORNECIMENTO E INSTALAÇÃO DE DISJUNTOR TRIPOLAR TIPO DIN, CORRENTE NOMINAL DE 25A </t>
  </si>
  <si>
    <t xml:space="preserve">FORNECIMENTO E INSTALAÇÃO DE DISJUNTOR TRIPOLAR TIPO DIN, CORRENTE NOMINAL DE 32A </t>
  </si>
  <si>
    <t xml:space="preserve">FORNECIMENTO E INSTALAÇÃO DE DISJUNTOR TRIPOLAR TIPO DIN, CORRENTE NOMINAL DE 40A </t>
  </si>
  <si>
    <t xml:space="preserve">FORNECIMENTO E INSTALAÇÃO DE DISJUNTOR TRIPOLAR TIPO DIN, CORRENTE NOMINAL DE 50A </t>
  </si>
  <si>
    <t xml:space="preserve">FORNECIMENTO E INSTALAÇÃO DE DISJUNTOR TRIPOLAR TIPO DIN, CORRENTE NOMINAL DE 63A </t>
  </si>
  <si>
    <t xml:space="preserve">FORNECIMENTO E INSTALAÇÃO DE DISJUNTOR TRIPOLAR CAIXA MOLDADA, CORRENTE NOMINAL DE 100A </t>
  </si>
  <si>
    <t xml:space="preserve">FORNECIMENTO E INSTALAÇÃO DE DISJUNTOR TRIPOLAR CAIXA MOLDADA, CORRENTE NOMINAL DE 150A </t>
  </si>
  <si>
    <t>FORNECIMENTO E INSTALAÇÃO DE QUADRO DE DISTRIBUIÇÃO DE ENERGIA EM CHAPA DE AÇO GALVANIZADO, DE SOBREPOR, COM BARRAMENTO TRIFÁSICO, PARA 18 DISJUNTORES DIN 100A - FORNECIMENTO E INSTALAÇÃO. AF_10/2020</t>
  </si>
  <si>
    <t>FORNECIMENTO E INSTALAÇÃO DE QUADRO DE DISTRIBUIÇÃO DE ENERGIA EM CHAPA DE AÇO GALVANIZADO, DE EMBUTIR, COM BARRAMENTO TRIFÁSICO, PARA 30 DISJUNTORES DIN 150A - FORNECIMENTO E INSTALAÇÃO. AF_10/2020</t>
  </si>
  <si>
    <t xml:space="preserve">UN </t>
  </si>
  <si>
    <t>MÊS</t>
  </si>
  <si>
    <t>H</t>
  </si>
  <si>
    <t>CJ</t>
  </si>
  <si>
    <t xml:space="preserve">M2    </t>
  </si>
  <si>
    <t>M2</t>
  </si>
  <si>
    <t>M</t>
  </si>
  <si>
    <t>KG</t>
  </si>
  <si>
    <t>M3</t>
  </si>
  <si>
    <t>MACROITEM</t>
  </si>
  <si>
    <t>BENFEITORIA CLIMATIZADOR</t>
  </si>
  <si>
    <t>INSTALAÇÕES AR CONDICIONADO E VENTILAÇÃO</t>
  </si>
  <si>
    <t>EQUIP S/ BDI</t>
  </si>
  <si>
    <t>BDI</t>
  </si>
  <si>
    <t>MO S/ BDI</t>
  </si>
  <si>
    <t>MAT S/ BDI</t>
  </si>
  <si>
    <t>BDI %</t>
  </si>
  <si>
    <t>TOTAL S/ BDI</t>
  </si>
  <si>
    <t>TOTAL C/ BDI</t>
  </si>
  <si>
    <t>INCIDÊNCIA %</t>
  </si>
  <si>
    <t>RESUMO DO ORÇAMENTO</t>
  </si>
  <si>
    <t>ANEXO II - PLANILHA ORÇAMENTÁRIA</t>
  </si>
  <si>
    <t>CÓDIGO  SAP</t>
  </si>
  <si>
    <t>1 - SERVIÇOS PRELIMINARES, CANTEIRO OBRAS E CIVIS</t>
  </si>
  <si>
    <t>2 - AR CONDICIONADO</t>
  </si>
  <si>
    <t>3 - INSTALAÇÕES ELÉTRICAS</t>
  </si>
  <si>
    <t>RESUMO POR MACROITEM</t>
  </si>
  <si>
    <t>LOGO LICITANTE / CONTRATADA</t>
  </si>
  <si>
    <t>ORÇAMENTO ANALÍTICO</t>
  </si>
  <si>
    <t>RESPONSÁVEL TÉCNICO</t>
  </si>
  <si>
    <t>ASSINATURA</t>
  </si>
  <si>
    <t>As abreviações utilizadas são:</t>
  </si>
  <si>
    <t>UNIDADE CAIXA:</t>
  </si>
  <si>
    <t>OBRA / SERVIÇO:</t>
  </si>
  <si>
    <t>PRAZO DA OBRA:</t>
  </si>
  <si>
    <t>DATA:</t>
  </si>
  <si>
    <t>OES:</t>
  </si>
  <si>
    <t>NOME COMPLETO:</t>
  </si>
  <si>
    <t>TÍTULO PROFISSIONAL:</t>
  </si>
  <si>
    <t>REGISTRO CREA:</t>
  </si>
  <si>
    <t>ATA DE REGISTRO DE PREÇOS, PELO PRAZO DE 12 (DOZE) MESES, PARA EXECUÇÃO DE SERVIÇOS COMUNS DE ENGENHARIA PARA FORNECIMENTO E INSTALAÇÃO DE SISTEMA DE CLIMATIZAÇÃO, NAS UNIDADES DA CAIXA ECONÔMICA FEDERAL</t>
  </si>
  <si>
    <t>JOAQUIM BERTINO DE BRITO PEREIRA</t>
  </si>
  <si>
    <t>7589 D/PA</t>
  </si>
  <si>
    <t>VIGA METÁLICA EM PERFIL LAMINADO OU SOLDADO EM AÇO ESTRUTURAL, COM CONEXÕES PARAFUSADAS, INCLUSOS MÃO DE OBRA, TRANSPORTE E IÇAMENTO UTILIZANDO GUINDASTE - FORNECIMENTO E INSTALAÇÃO</t>
  </si>
  <si>
    <t>REVESTIMENTO CERÂMICO PARA PAREDES INTERNAS COM PLACAS TIPO ESMALTADA DE DIMENSÕES 33X45 CM APLICADAS NA ALTURA INTEIRA DAS PAREDES. AF_02/2023_PE</t>
  </si>
  <si>
    <t>2.58</t>
  </si>
  <si>
    <t>2.80</t>
  </si>
  <si>
    <t>3.58</t>
  </si>
  <si>
    <t>SPL-015</t>
  </si>
  <si>
    <t>SPL-016</t>
  </si>
  <si>
    <t>SPL-017</t>
  </si>
  <si>
    <t>SPL-018</t>
  </si>
  <si>
    <t>SPL-019</t>
  </si>
  <si>
    <t>SPL-020</t>
  </si>
  <si>
    <t>FORNECIMENTO E INSTALAÇÃO DE DE SPLITÃO DE 5 TR, CONDENSADORES  COM VENTILADOR AXIAL, SERPENTINAS DE EVAPORADORES E CONDENSADORES COM PROTEÇÃO TIPO GOLD FIN, COM TRANSPORTE VERTICAL E HORIZONTAL.
NÃO INCLUSOS: TUBULAÇÃO, DRENO E CIRCUITOS ELÉTRICOS</t>
  </si>
  <si>
    <t>FORNECIMENTO E INSTALAÇÃO DE DE SPLITÃO DE 7,5 TR, CONDENSADORES  COM VENTILADOR AXIAL, SERPENTINAS DE EVAPORADORES E CONDENSADORES COM PROTEÇÃO TIPO GOLD FIN, COM TRANSPORTE VERTICAL E HORIZONTAL.
NÃO INCLUSOS: TUBULAÇÃO, DRENO E CIRCUITOS ELÉTRICOS</t>
  </si>
  <si>
    <t>FORNECIMENTO E INSTALAÇÃO DE DE SPLITÃO DE 10 TR, CONDENSADORES  COM VENTILADOR AXIAL, SERPENTINAS DE EVAPORADORES E CONDENSADORES COM PROTEÇÃO TIPO GOLD FIN, COM TRANSPORTE VERTICAL E HORIZONTAL.
NÃO INCLUSOS: TUBULAÇÃO, DRENO E CIRCUITOS ELÉTRICOS</t>
  </si>
  <si>
    <t>FORNECIMENTO E INSTALAÇÃO DE DE SPLITÃO DE 15 TR, CONDENSADORES  COM VENTILADOR AXIAL, SERPENTINAS DE EVAPORADORES E CONDENSADORES COM PROTEÇÃO TIPO GOLD FIN, COM TRANSPORTE VERTICAL E HORIZONTAL.
NÃO INCLUSOS: TUBULAÇÃO, DRENO E CIRCUITOS ELÉTRICOS</t>
  </si>
  <si>
    <t>FORNECIMENTO E INSTALAÇÃO DE DE SPLITÃO DE 20 TR, CONDENSADORES  COM VENTILADOR AXIAL, SERPENTINAS DE EVAPORADORES E CONDENSADORES COM PROTEÇÃO TIPO GOLD FIN, COM TRANSPORTE VERTICAL E HORIZONTAL.
NÃO INCLUSOS: TUBULAÇÃO, DRENO E CIRCUITOS ELÉTRICOS</t>
  </si>
  <si>
    <t>2.261</t>
  </si>
  <si>
    <t>2.262</t>
  </si>
  <si>
    <t>2.263</t>
  </si>
  <si>
    <t>2.264</t>
  </si>
  <si>
    <t>2.265</t>
  </si>
  <si>
    <t>2.266</t>
  </si>
  <si>
    <t>FORNECIMENTO E INSTALAÇÃO DE AR CONDICIONADO SPLIT ON OFF, BUILT IN, 18000 BTUS/H, CICLO FRIO - FORNECIMENTO E INSTALAÇÃO COM SUPORTE PARA EVAPORADORA E CONDENSADORA. 
NÃO INCLUSOS: TUBULAÇÃO, DRENO E CIRCUITOS ELÉTRICOS</t>
  </si>
  <si>
    <t>FORNECIMENTO E INSTALAÇÃO DE AR CONDICIONADO SPLIT ON OFF, BUILT IN, 24000 BTUS/H, CICLO FRIO - FORNECIMENTO E INSTALAÇÃO COM SUPORTE PARA EVAPORADORA E CONDENSADORA. 
NÃO INCLUSOS: TUBULAÇÃO, DRENO E CIRCUITOS ELÉTRICOS</t>
  </si>
  <si>
    <t>FORNECIMENTO E INSTALAÇÃO DE AR CONDICIONADO SPLIT ON OFF, BUILT IN, 36000 BTUS/H, CICLO FRIO - FORNECIMENTO E INSTALAÇÃO COM SUPORTE PARA EVAPORADORA E CONDENSADORA. 
NÃO INCLUSOS: TUBULAÇÃO, DRENO E CIRCUITOS ELÉTRICOS</t>
  </si>
  <si>
    <t>FORNECIMENTO E INSTALAÇÃO DE AR CONDICIONADO SPLIT ON OFF, BUILT IN, 48000 BTUS/H, CICLO FRIO - FORNECIMENTO E INSTALAÇÃO COM SUPORTE PARA EVAPORADORA E CONDENSADORA. 
NÃO INCLUSOS: TUBULAÇÃO, DRENO E CIRCUITOS ELÉTRICOS</t>
  </si>
  <si>
    <t>CILOGSP - UNIDADES INSTALADAS E A INSTALAR NAS SRs SÃO PAULO CENTRO, ABC E SANTO AMARO.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</si>
</sst>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R$&quot;\ * #,##0.00_-;\-&quot;R$&quot;\ * #,##0.00_-;_-&quot;R$&quot;\ * &quot;-&quot;??_-;_-@_-"/>
    <numFmt numFmtId="43" formatCode="_-* #,##0.00_-;\-* #,##0.00_-;_-* &quot;-&quot;??_-;_-@_-"/>
    <numFmt numFmtId="164" formatCode="_(* #,##0.00_);_(* \(#,##0.00\);_(* &quot;-&quot;??_);_(@_)"/>
    <numFmt numFmtId="165" formatCode="_(* #,##0_);_(* \(#,##0\);_(* &quot;-&quot;??_);_(@_)"/>
    <numFmt numFmtId="166" formatCode="_(&quot;R$ &quot;* #,##0.00_);_(&quot;R$ &quot;* \(#,##0.00\);_(&quot;R$ &quot;* &quot;-&quot;??_);_(@_)"/>
  </numFmts>
  <fonts count="30" x14ac:knownFonts="1">
    <font>
      <sz val="10"/>
      <name val="Arial"/>
      <family val="2"/>
    </font>
    <font>
      <sz val="10"/>
      <name val="Arial"/>
      <family val="2"/>
    </font>
    <font>
      <b/>
      <sz val="14"/>
      <name val="Arial"/>
      <family val="2"/>
    </font>
    <font>
      <sz val="12"/>
      <name val="Arial"/>
      <family val="2"/>
    </font>
    <font>
      <b/>
      <sz val="10"/>
      <name val="Arial"/>
      <family val="2"/>
    </font>
    <font>
      <sz val="10"/>
      <color theme="1"/>
      <name val="Arial"/>
      <family val="2"/>
    </font>
    <font>
      <b/>
      <sz val="10"/>
      <color theme="1"/>
      <name val="Arial"/>
      <family val="2"/>
    </font>
    <font>
      <sz val="11"/>
      <name val="Arial"/>
      <family val="2"/>
    </font>
    <font>
      <b/>
      <sz val="11"/>
      <color rgb="FF00B050"/>
      <name val="Arial"/>
      <family val="2"/>
    </font>
    <font>
      <b/>
      <sz val="11"/>
      <name val="Arial"/>
      <family val="2"/>
    </font>
    <font>
      <b/>
      <sz val="11"/>
      <color rgb="FF0070C0"/>
      <name val="Arial"/>
      <family val="2"/>
    </font>
    <font>
      <b/>
      <sz val="11"/>
      <color rgb="FFC00000"/>
      <name val="Arial"/>
      <family val="2"/>
    </font>
    <font>
      <b/>
      <sz val="9"/>
      <color theme="1"/>
      <name val="Arial"/>
      <family val="2"/>
    </font>
    <font>
      <i/>
      <sz val="10"/>
      <color theme="1"/>
      <name val="Times New Roman"/>
      <family val="1"/>
    </font>
    <font>
      <sz val="9"/>
      <name val="Arial"/>
      <family val="2"/>
    </font>
    <font>
      <b/>
      <sz val="9"/>
      <name val="Arial"/>
      <family val="2"/>
    </font>
    <font>
      <sz val="9"/>
      <color theme="1"/>
      <name val="Arial"/>
      <family val="2"/>
    </font>
    <font>
      <b/>
      <sz val="10"/>
      <color rgb="FF00B050"/>
      <name val="Arial"/>
      <family val="2"/>
    </font>
    <font>
      <b/>
      <sz val="10"/>
      <color rgb="FF0070C0"/>
      <name val="Arial"/>
      <family val="2"/>
    </font>
    <font>
      <b/>
      <sz val="10"/>
      <color rgb="FFC00000"/>
      <name val="Arial"/>
      <family val="2"/>
    </font>
    <font>
      <i/>
      <sz val="10"/>
      <name val="Times New Roman"/>
      <family val="1"/>
    </font>
    <font>
      <sz val="10"/>
      <color rgb="FFFF0000"/>
      <name val="Arial"/>
      <family val="2"/>
    </font>
    <font>
      <sz val="10"/>
      <color rgb="FF00B050"/>
      <name val="Arial"/>
      <family val="2"/>
    </font>
    <font>
      <sz val="10"/>
      <color rgb="FFC00000"/>
      <name val="Arial"/>
      <family val="2"/>
    </font>
    <font>
      <sz val="10"/>
      <name val="Arial"/>
      <family val="2"/>
    </font>
    <font>
      <sz val="10"/>
      <color rgb="FF00B0F0"/>
      <name val="Arial"/>
      <family val="2"/>
    </font>
    <font>
      <b/>
      <sz val="10"/>
      <color rgb="FF00B0F0"/>
      <name val="Arial"/>
      <family val="2"/>
    </font>
    <font>
      <b/>
      <sz val="12"/>
      <name val="Arial"/>
      <family val="2"/>
    </font>
    <font>
      <sz val="14"/>
      <name val="Arial"/>
      <family val="2"/>
    </font>
    <font>
      <sz val="8"/>
      <name val="Arial"/>
      <family val="2"/>
    </font>
  </fonts>
  <fills count="6">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4" tint="0.39994506668294322"/>
        <bgColor indexed="64"/>
      </patternFill>
    </fill>
    <fill>
      <patternFill patternType="solid">
        <fgColor theme="8"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theme="5" tint="-0.24994659260841701"/>
      </left>
      <right/>
      <top style="medium">
        <color theme="5" tint="-0.24994659260841701"/>
      </top>
      <bottom/>
      <diagonal/>
    </border>
    <border>
      <left/>
      <right/>
      <top style="medium">
        <color theme="5" tint="-0.24994659260841701"/>
      </top>
      <bottom/>
      <diagonal/>
    </border>
    <border>
      <left/>
      <right style="medium">
        <color theme="5" tint="-0.24994659260841701"/>
      </right>
      <top style="medium">
        <color theme="5" tint="-0.24994659260841701"/>
      </top>
      <bottom/>
      <diagonal/>
    </border>
    <border>
      <left style="medium">
        <color theme="5" tint="-0.24994659260841701"/>
      </left>
      <right/>
      <top/>
      <bottom/>
      <diagonal/>
    </border>
    <border>
      <left/>
      <right style="medium">
        <color theme="5" tint="-0.24994659260841701"/>
      </right>
      <top/>
      <bottom/>
      <diagonal/>
    </border>
    <border>
      <left style="medium">
        <color theme="5" tint="-0.24994659260841701"/>
      </left>
      <right/>
      <top/>
      <bottom style="medium">
        <color theme="5" tint="-0.2499465926084170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s>
  <cellStyleXfs count="10">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4" fillId="0" borderId="0"/>
    <xf numFmtId="44" fontId="1" fillId="0" borderId="0" applyFont="0" applyFill="0" applyBorder="0" applyAlignment="0" applyProtection="0"/>
  </cellStyleXfs>
  <cellXfs count="246">
    <xf numFmtId="0" fontId="0" fillId="0" borderId="0" xfId="0"/>
    <xf numFmtId="164" fontId="1" fillId="2" borderId="0" xfId="1" applyFont="1" applyFill="1" applyBorder="1" applyAlignment="1">
      <alignment vertical="top" wrapText="1"/>
    </xf>
    <xf numFmtId="164" fontId="4" fillId="2" borderId="0" xfId="1" applyFont="1" applyFill="1" applyBorder="1" applyAlignment="1">
      <alignment vertical="top" wrapText="1"/>
    </xf>
    <xf numFmtId="164" fontId="0" fillId="0" borderId="0" xfId="1" applyFont="1" applyBorder="1" applyAlignment="1">
      <alignment vertical="top" wrapText="1"/>
    </xf>
    <xf numFmtId="0" fontId="1" fillId="0" borderId="0" xfId="3"/>
    <xf numFmtId="0" fontId="1" fillId="0" borderId="1" xfId="3" applyBorder="1"/>
    <xf numFmtId="10" fontId="1" fillId="0" borderId="1" xfId="3" applyNumberFormat="1" applyBorder="1"/>
    <xf numFmtId="0" fontId="1" fillId="0" borderId="0" xfId="4"/>
    <xf numFmtId="0" fontId="7" fillId="0" borderId="0" xfId="4" applyFont="1"/>
    <xf numFmtId="0" fontId="9" fillId="0" borderId="0" xfId="4" applyFont="1" applyAlignment="1">
      <alignment horizontal="left" vertical="center" wrapText="1"/>
    </xf>
    <xf numFmtId="0" fontId="4" fillId="0" borderId="1" xfId="4" applyFont="1" applyBorder="1" applyAlignment="1">
      <alignment horizontal="right" vertical="center"/>
    </xf>
    <xf numFmtId="0" fontId="6" fillId="0" borderId="1" xfId="4" applyFont="1" applyBorder="1" applyAlignment="1">
      <alignment horizontal="center" vertical="center"/>
    </xf>
    <xf numFmtId="0" fontId="4" fillId="0" borderId="0" xfId="4" applyFont="1" applyAlignment="1">
      <alignment horizontal="center" vertical="center"/>
    </xf>
    <xf numFmtId="0" fontId="4" fillId="0" borderId="1" xfId="4" applyFont="1" applyBorder="1" applyAlignment="1">
      <alignment horizontal="center"/>
    </xf>
    <xf numFmtId="0" fontId="12" fillId="0" borderId="1" xfId="4" applyFont="1" applyBorder="1" applyAlignment="1">
      <alignment horizontal="center" vertical="center" wrapText="1"/>
    </xf>
    <xf numFmtId="39" fontId="4" fillId="0" borderId="0" xfId="4" applyNumberFormat="1" applyFont="1" applyAlignment="1">
      <alignment horizontal="center" vertical="center" wrapText="1"/>
    </xf>
    <xf numFmtId="0" fontId="5" fillId="0" borderId="1" xfId="4" applyFont="1" applyBorder="1" applyAlignment="1">
      <alignment horizontal="center" vertical="center" wrapText="1"/>
    </xf>
    <xf numFmtId="0" fontId="5" fillId="0" borderId="1" xfId="4" applyFont="1" applyBorder="1" applyAlignment="1">
      <alignment horizontal="justify" vertical="center" wrapText="1"/>
    </xf>
    <xf numFmtId="0" fontId="13" fillId="0" borderId="1" xfId="4" applyFont="1" applyBorder="1" applyAlignment="1">
      <alignment horizontal="center" vertical="center" wrapText="1"/>
    </xf>
    <xf numFmtId="10" fontId="5" fillId="0" borderId="1" xfId="5" applyNumberFormat="1" applyFont="1" applyFill="1" applyBorder="1" applyAlignment="1" applyProtection="1">
      <alignment horizontal="center" vertical="center" wrapText="1"/>
    </xf>
    <xf numFmtId="10" fontId="1" fillId="0" borderId="0" xfId="5" applyNumberFormat="1" applyFont="1" applyFill="1" applyBorder="1" applyAlignment="1" applyProtection="1">
      <alignment horizontal="center" vertical="center" wrapText="1"/>
    </xf>
    <xf numFmtId="0" fontId="14" fillId="0" borderId="0" xfId="4" applyFont="1"/>
    <xf numFmtId="10" fontId="12" fillId="0" borderId="1" xfId="4" applyNumberFormat="1" applyFont="1" applyBorder="1" applyAlignment="1">
      <alignment horizontal="center" vertical="center" wrapText="1"/>
    </xf>
    <xf numFmtId="165" fontId="15" fillId="0" borderId="0" xfId="6" applyNumberFormat="1" applyFont="1" applyFill="1" applyBorder="1" applyAlignment="1" applyProtection="1">
      <alignment horizontal="center" vertical="center" wrapText="1"/>
    </xf>
    <xf numFmtId="165" fontId="4" fillId="0" borderId="0" xfId="6" applyNumberFormat="1" applyFont="1" applyFill="1" applyBorder="1" applyAlignment="1" applyProtection="1">
      <alignment horizontal="center" vertical="center" wrapText="1"/>
    </xf>
    <xf numFmtId="0" fontId="12" fillId="0" borderId="1" xfId="4" applyFont="1" applyBorder="1" applyAlignment="1">
      <alignment horizontal="center" vertical="center"/>
    </xf>
    <xf numFmtId="0" fontId="5" fillId="0" borderId="1" xfId="4" applyFont="1" applyBorder="1" applyAlignment="1">
      <alignment vertical="center" wrapText="1"/>
    </xf>
    <xf numFmtId="0" fontId="15" fillId="0" borderId="0" xfId="4" applyFont="1"/>
    <xf numFmtId="10" fontId="4" fillId="0" borderId="0" xfId="4" applyNumberFormat="1" applyFont="1" applyAlignment="1">
      <alignment horizontal="center" vertical="center" wrapText="1"/>
    </xf>
    <xf numFmtId="10" fontId="15" fillId="0" borderId="0" xfId="4" applyNumberFormat="1" applyFont="1" applyAlignment="1">
      <alignment horizontal="center" vertical="center" wrapText="1"/>
    </xf>
    <xf numFmtId="10" fontId="16" fillId="0" borderId="1" xfId="5" applyNumberFormat="1" applyFont="1" applyFill="1" applyBorder="1" applyAlignment="1" applyProtection="1">
      <alignment horizontal="center" vertical="center" wrapText="1"/>
    </xf>
    <xf numFmtId="10" fontId="17" fillId="0" borderId="1" xfId="4" applyNumberFormat="1" applyFont="1" applyBorder="1" applyAlignment="1">
      <alignment horizontal="center" vertical="center" wrapText="1"/>
    </xf>
    <xf numFmtId="10" fontId="18" fillId="0" borderId="1" xfId="4" applyNumberFormat="1" applyFont="1" applyBorder="1" applyAlignment="1">
      <alignment horizontal="center" vertical="center" wrapText="1"/>
    </xf>
    <xf numFmtId="10" fontId="19" fillId="0" borderId="1" xfId="4" applyNumberFormat="1" applyFont="1" applyBorder="1" applyAlignment="1">
      <alignment horizontal="center" vertical="center" wrapText="1"/>
    </xf>
    <xf numFmtId="0" fontId="4" fillId="0" borderId="0" xfId="4" applyFont="1" applyAlignment="1">
      <alignment horizontal="right" vertical="top" wrapText="1"/>
    </xf>
    <xf numFmtId="0" fontId="1" fillId="0" borderId="0" xfId="4" applyAlignment="1">
      <alignment horizontal="left" vertical="top" wrapText="1"/>
    </xf>
    <xf numFmtId="166" fontId="1" fillId="0" borderId="0" xfId="7" applyFont="1" applyFill="1" applyBorder="1" applyAlignment="1">
      <alignment horizontal="center" vertical="top" wrapText="1"/>
    </xf>
    <xf numFmtId="0" fontId="20" fillId="0" borderId="1" xfId="4" applyFont="1" applyBorder="1" applyAlignment="1">
      <alignment horizontal="center" vertical="center" wrapText="1"/>
    </xf>
    <xf numFmtId="0" fontId="20" fillId="0" borderId="1" xfId="4" applyFont="1" applyBorder="1" applyAlignment="1">
      <alignment horizontal="center" vertical="center"/>
    </xf>
    <xf numFmtId="166" fontId="4" fillId="0" borderId="0" xfId="7" applyFont="1" applyFill="1" applyBorder="1" applyAlignment="1">
      <alignment horizontal="center" vertical="top" wrapText="1"/>
    </xf>
    <xf numFmtId="0" fontId="21" fillId="0" borderId="9" xfId="4" applyFont="1" applyBorder="1" applyAlignment="1">
      <alignment horizontal="center" vertical="center" wrapText="1"/>
    </xf>
    <xf numFmtId="0" fontId="21" fillId="0" borderId="9" xfId="4" applyFont="1" applyBorder="1" applyAlignment="1">
      <alignment horizontal="justify" vertical="center" wrapText="1"/>
    </xf>
    <xf numFmtId="0" fontId="1" fillId="0" borderId="9" xfId="4" applyBorder="1" applyAlignment="1">
      <alignment horizontal="center" vertical="center"/>
    </xf>
    <xf numFmtId="0" fontId="1" fillId="0" borderId="0" xfId="4" applyAlignment="1">
      <alignment horizontal="center" vertical="center"/>
    </xf>
    <xf numFmtId="0" fontId="1" fillId="0" borderId="0" xfId="4" applyAlignment="1">
      <alignment horizontal="center"/>
    </xf>
    <xf numFmtId="0" fontId="4" fillId="0" borderId="0" xfId="4" applyFont="1" applyAlignment="1">
      <alignment horizontal="center" vertical="center" wrapText="1"/>
    </xf>
    <xf numFmtId="0" fontId="1" fillId="0" borderId="0" xfId="4" applyAlignment="1">
      <alignment vertical="top" wrapText="1"/>
    </xf>
    <xf numFmtId="0" fontId="1" fillId="0" borderId="0" xfId="4" applyAlignment="1">
      <alignment horizontal="center" vertical="center" wrapText="1"/>
    </xf>
    <xf numFmtId="0" fontId="1" fillId="0" borderId="0" xfId="4" applyAlignment="1">
      <alignment horizontal="justify" vertical="top" wrapText="1"/>
    </xf>
    <xf numFmtId="39" fontId="1" fillId="0" borderId="0" xfId="4" applyNumberFormat="1" applyAlignment="1">
      <alignment horizontal="center" vertical="top" wrapText="1"/>
    </xf>
    <xf numFmtId="39" fontId="4" fillId="0" borderId="0" xfId="4" applyNumberFormat="1" applyFont="1" applyAlignment="1">
      <alignment horizontal="center" vertical="top" wrapText="1"/>
    </xf>
    <xf numFmtId="0" fontId="4" fillId="0" borderId="0" xfId="4" applyFont="1" applyAlignment="1">
      <alignment horizontal="justify" vertical="top" wrapText="1"/>
    </xf>
    <xf numFmtId="0" fontId="1" fillId="0" borderId="0" xfId="4" applyAlignment="1">
      <alignment wrapText="1"/>
    </xf>
    <xf numFmtId="0" fontId="1" fillId="0" borderId="0" xfId="4" applyAlignment="1">
      <alignment horizontal="justify"/>
    </xf>
    <xf numFmtId="0" fontId="4" fillId="0" borderId="0" xfId="4" applyFont="1" applyAlignment="1">
      <alignment horizontal="center"/>
    </xf>
    <xf numFmtId="0" fontId="4" fillId="0" borderId="0" xfId="4" applyFont="1" applyAlignment="1">
      <alignment horizontal="center" wrapText="1"/>
    </xf>
    <xf numFmtId="0" fontId="4" fillId="0" borderId="0" xfId="4" applyFont="1"/>
    <xf numFmtId="0" fontId="1" fillId="0" borderId="0" xfId="4" applyAlignment="1">
      <alignment horizontal="center" vertical="top" wrapText="1"/>
    </xf>
    <xf numFmtId="0" fontId="4" fillId="0" borderId="0" xfId="4" applyFont="1" applyAlignment="1">
      <alignment horizontal="center" vertical="top" wrapText="1"/>
    </xf>
    <xf numFmtId="0" fontId="24" fillId="0" borderId="0" xfId="8" applyAlignment="1">
      <alignment horizontal="centerContinuous"/>
    </xf>
    <xf numFmtId="0" fontId="24" fillId="0" borderId="0" xfId="8"/>
    <xf numFmtId="0" fontId="24" fillId="0" borderId="0" xfId="8" applyAlignment="1">
      <alignment horizontal="center" vertical="center"/>
    </xf>
    <xf numFmtId="43" fontId="24" fillId="0" borderId="0" xfId="8" applyNumberFormat="1"/>
    <xf numFmtId="0" fontId="2" fillId="0" borderId="0" xfId="8" applyFont="1" applyAlignment="1">
      <alignment horizontal="centerContinuous" vertical="center"/>
    </xf>
    <xf numFmtId="0" fontId="24" fillId="0" borderId="0" xfId="8" applyAlignment="1">
      <alignment horizontal="centerContinuous" vertical="center"/>
    </xf>
    <xf numFmtId="0" fontId="3" fillId="0" borderId="0" xfId="8" applyFont="1" applyAlignment="1">
      <alignment horizontal="centerContinuous"/>
    </xf>
    <xf numFmtId="43" fontId="24" fillId="0" borderId="0" xfId="8" applyNumberFormat="1" applyAlignment="1">
      <alignment horizontal="centerContinuous"/>
    </xf>
    <xf numFmtId="0" fontId="4" fillId="0" borderId="0" xfId="8" applyFont="1" applyAlignment="1">
      <alignment horizontal="center" vertical="top" wrapText="1"/>
    </xf>
    <xf numFmtId="0" fontId="1" fillId="2" borderId="0" xfId="8" applyFont="1" applyFill="1" applyAlignment="1">
      <alignment horizontal="center" vertical="center" wrapText="1"/>
    </xf>
    <xf numFmtId="0" fontId="1" fillId="2" borderId="0" xfId="8" applyFont="1" applyFill="1" applyAlignment="1">
      <alignment vertical="top"/>
    </xf>
    <xf numFmtId="0" fontId="4" fillId="2" borderId="0" xfId="8" applyFont="1" applyFill="1" applyAlignment="1">
      <alignment vertical="top" wrapText="1"/>
    </xf>
    <xf numFmtId="0" fontId="1" fillId="2" borderId="0" xfId="8" applyFont="1" applyFill="1" applyAlignment="1">
      <alignment horizontal="center" vertical="top" wrapText="1"/>
    </xf>
    <xf numFmtId="0" fontId="1" fillId="2" borderId="0" xfId="8" applyFont="1" applyFill="1" applyAlignment="1">
      <alignment vertical="top" wrapText="1"/>
    </xf>
    <xf numFmtId="0" fontId="1" fillId="0" borderId="0" xfId="8" applyFont="1" applyAlignment="1">
      <alignment horizontal="center" vertical="center" wrapText="1"/>
    </xf>
    <xf numFmtId="0" fontId="1" fillId="0" borderId="0" xfId="8" applyFont="1" applyAlignment="1">
      <alignment vertical="top"/>
    </xf>
    <xf numFmtId="0" fontId="24" fillId="0" borderId="0" xfId="8" applyAlignment="1">
      <alignment vertical="top" wrapText="1"/>
    </xf>
    <xf numFmtId="0" fontId="24" fillId="0" borderId="0" xfId="8" applyAlignment="1">
      <alignment horizontal="center" vertical="top" wrapText="1"/>
    </xf>
    <xf numFmtId="0" fontId="1" fillId="0" borderId="0" xfId="8" applyFont="1" applyAlignment="1">
      <alignment vertical="top" wrapText="1"/>
    </xf>
    <xf numFmtId="0" fontId="24" fillId="0" borderId="0" xfId="8" applyAlignment="1">
      <alignment vertical="top"/>
    </xf>
    <xf numFmtId="0" fontId="4" fillId="0" borderId="3" xfId="8" applyFont="1" applyBorder="1" applyAlignment="1">
      <alignment horizontal="left" vertical="center"/>
    </xf>
    <xf numFmtId="0" fontId="24" fillId="0" borderId="3" xfId="8" applyBorder="1"/>
    <xf numFmtId="0" fontId="24" fillId="0" borderId="3" xfId="8" applyBorder="1" applyAlignment="1">
      <alignment horizontal="center"/>
    </xf>
    <xf numFmtId="0" fontId="24" fillId="0" borderId="4" xfId="8" applyBorder="1"/>
    <xf numFmtId="0" fontId="4" fillId="0" borderId="3" xfId="8" applyFont="1" applyBorder="1" applyAlignment="1">
      <alignment horizontal="left" vertical="top"/>
    </xf>
    <xf numFmtId="0" fontId="1" fillId="0" borderId="5" xfId="8" applyFont="1" applyBorder="1"/>
    <xf numFmtId="0" fontId="1" fillId="0" borderId="0" xfId="8" applyFont="1" applyAlignment="1">
      <alignment horizontal="left"/>
    </xf>
    <xf numFmtId="0" fontId="1" fillId="0" borderId="7" xfId="8" applyFont="1" applyBorder="1"/>
    <xf numFmtId="9" fontId="22" fillId="0" borderId="0" xfId="8" applyNumberFormat="1" applyFont="1" applyAlignment="1">
      <alignment vertical="top" wrapText="1"/>
    </xf>
    <xf numFmtId="9" fontId="23" fillId="0" borderId="0" xfId="8" applyNumberFormat="1" applyFont="1" applyAlignment="1">
      <alignment vertical="top" wrapText="1"/>
    </xf>
    <xf numFmtId="0" fontId="1" fillId="0" borderId="0" xfId="8" applyFont="1"/>
    <xf numFmtId="0" fontId="4" fillId="3" borderId="0" xfId="8" applyFont="1" applyFill="1" applyAlignment="1">
      <alignment horizontal="center" vertical="center" wrapText="1"/>
    </xf>
    <xf numFmtId="0" fontId="1" fillId="3" borderId="0" xfId="8" applyFont="1" applyFill="1" applyAlignment="1">
      <alignment vertical="top"/>
    </xf>
    <xf numFmtId="0" fontId="4" fillId="3" borderId="0" xfId="8" applyFont="1" applyFill="1" applyAlignment="1">
      <alignment vertical="top"/>
    </xf>
    <xf numFmtId="0" fontId="1" fillId="3" borderId="0" xfId="8" applyFont="1" applyFill="1" applyAlignment="1">
      <alignment horizontal="center" vertical="top" wrapText="1"/>
    </xf>
    <xf numFmtId="164" fontId="1" fillId="3" borderId="0" xfId="1" applyFont="1" applyFill="1" applyBorder="1" applyAlignment="1">
      <alignment vertical="top" wrapText="1"/>
    </xf>
    <xf numFmtId="0" fontId="1" fillId="3" borderId="0" xfId="8" applyFont="1" applyFill="1" applyAlignment="1">
      <alignment vertical="top" wrapText="1"/>
    </xf>
    <xf numFmtId="164" fontId="4" fillId="3" borderId="0" xfId="1" applyFont="1" applyFill="1" applyBorder="1" applyAlignment="1">
      <alignment vertical="top" wrapText="1"/>
    </xf>
    <xf numFmtId="9" fontId="25" fillId="0" borderId="0" xfId="8" applyNumberFormat="1" applyFont="1" applyAlignment="1">
      <alignment vertical="top" wrapText="1"/>
    </xf>
    <xf numFmtId="3" fontId="1" fillId="0" borderId="0" xfId="8" applyNumberFormat="1" applyFont="1" applyAlignment="1">
      <alignment horizontal="center" vertical="center" wrapText="1"/>
    </xf>
    <xf numFmtId="0" fontId="4" fillId="3" borderId="0" xfId="8" applyFont="1" applyFill="1" applyAlignment="1">
      <alignment vertical="top" wrapText="1"/>
    </xf>
    <xf numFmtId="0" fontId="4" fillId="3" borderId="0" xfId="8" applyFont="1" applyFill="1" applyAlignment="1">
      <alignment horizontal="center" vertical="top" wrapText="1"/>
    </xf>
    <xf numFmtId="9" fontId="17" fillId="3" borderId="0" xfId="8" applyNumberFormat="1" applyFont="1" applyFill="1" applyAlignment="1">
      <alignment vertical="top" wrapText="1"/>
    </xf>
    <xf numFmtId="9" fontId="26" fillId="3" borderId="0" xfId="8" applyNumberFormat="1" applyFont="1" applyFill="1" applyAlignment="1">
      <alignment vertical="top" wrapText="1"/>
    </xf>
    <xf numFmtId="9" fontId="19" fillId="3" borderId="0" xfId="8" applyNumberFormat="1" applyFont="1" applyFill="1" applyAlignment="1">
      <alignment vertical="top" wrapText="1"/>
    </xf>
    <xf numFmtId="9" fontId="24" fillId="0" borderId="0" xfId="8" applyNumberFormat="1" applyAlignment="1">
      <alignment vertical="top" wrapText="1"/>
    </xf>
    <xf numFmtId="164" fontId="0" fillId="0" borderId="0" xfId="1" applyFont="1" applyFill="1" applyBorder="1" applyAlignment="1">
      <alignment vertical="top" wrapText="1"/>
    </xf>
    <xf numFmtId="0" fontId="2" fillId="0" borderId="0" xfId="8" applyFont="1" applyAlignment="1">
      <alignment horizontal="center" vertical="top"/>
    </xf>
    <xf numFmtId="43" fontId="0" fillId="0" borderId="1" xfId="0" applyNumberFormat="1" applyBorder="1" applyAlignment="1">
      <alignment horizontal="center" vertical="center"/>
    </xf>
    <xf numFmtId="43" fontId="0" fillId="0" borderId="0" xfId="0" applyNumberFormat="1" applyAlignment="1">
      <alignment vertical="top"/>
    </xf>
    <xf numFmtId="43" fontId="4" fillId="3" borderId="0" xfId="0" applyNumberFormat="1" applyFont="1" applyFill="1" applyAlignment="1">
      <alignment vertical="top"/>
    </xf>
    <xf numFmtId="43" fontId="4" fillId="3" borderId="0" xfId="1" applyNumberFormat="1" applyFont="1" applyFill="1" applyBorder="1" applyAlignment="1">
      <alignment vertical="top" wrapText="1"/>
    </xf>
    <xf numFmtId="43" fontId="0" fillId="0" borderId="0" xfId="1" applyNumberFormat="1" applyFont="1" applyBorder="1" applyAlignment="1">
      <alignment vertical="top" wrapText="1"/>
    </xf>
    <xf numFmtId="0" fontId="2" fillId="0" borderId="0" xfId="8" applyFont="1" applyAlignment="1">
      <alignment horizontal="center" vertical="center"/>
    </xf>
    <xf numFmtId="0" fontId="3" fillId="0" borderId="0" xfId="8" applyFont="1" applyAlignment="1">
      <alignment horizontal="center"/>
    </xf>
    <xf numFmtId="0" fontId="3" fillId="0" borderId="0" xfId="8" applyFont="1" applyAlignment="1">
      <alignment horizontal="center" vertical="center" wrapText="1"/>
    </xf>
    <xf numFmtId="0" fontId="4" fillId="0" borderId="1" xfId="0" applyFont="1" applyBorder="1" applyAlignment="1">
      <alignment horizontal="center" vertical="center"/>
    </xf>
    <xf numFmtId="0" fontId="4" fillId="4" borderId="1" xfId="8" applyNumberFormat="1" applyFont="1" applyFill="1" applyBorder="1" applyAlignment="1">
      <alignment horizontal="center" vertical="top" wrapText="1"/>
    </xf>
    <xf numFmtId="164" fontId="24" fillId="0" borderId="0" xfId="1" applyFont="1" applyAlignment="1">
      <alignment vertical="top"/>
    </xf>
    <xf numFmtId="164" fontId="4" fillId="0" borderId="0" xfId="8" applyNumberFormat="1" applyFont="1" applyAlignment="1">
      <alignment vertical="top"/>
    </xf>
    <xf numFmtId="0" fontId="0" fillId="0" borderId="1" xfId="0" applyBorder="1" applyAlignment="1">
      <alignment horizontal="center" vertical="center"/>
    </xf>
    <xf numFmtId="0" fontId="4" fillId="0" borderId="1" xfId="8" applyFont="1" applyBorder="1" applyAlignment="1">
      <alignment horizontal="center" vertical="center"/>
    </xf>
    <xf numFmtId="0" fontId="0" fillId="0" borderId="0" xfId="8" applyFont="1"/>
    <xf numFmtId="43" fontId="24" fillId="0" borderId="0" xfId="8" applyNumberFormat="1" applyAlignment="1">
      <alignment vertical="top"/>
    </xf>
    <xf numFmtId="10" fontId="24" fillId="0" borderId="1" xfId="2" applyNumberFormat="1" applyFont="1" applyBorder="1" applyAlignment="1">
      <alignment horizontal="center" vertical="center"/>
    </xf>
    <xf numFmtId="164" fontId="4" fillId="0" borderId="0" xfId="1" applyFont="1" applyAlignment="1">
      <alignment vertical="top"/>
    </xf>
    <xf numFmtId="10" fontId="4" fillId="0" borderId="1" xfId="2" applyNumberFormat="1" applyFont="1" applyBorder="1" applyAlignment="1">
      <alignment horizontal="right" vertical="center"/>
    </xf>
    <xf numFmtId="0" fontId="2" fillId="0" borderId="0" xfId="8" applyFont="1" applyAlignment="1">
      <alignment vertical="center"/>
    </xf>
    <xf numFmtId="0" fontId="24" fillId="0" borderId="0" xfId="8" applyAlignment="1">
      <alignment vertical="center"/>
    </xf>
    <xf numFmtId="0" fontId="27" fillId="0" borderId="0" xfId="8" applyFont="1" applyAlignment="1">
      <alignment vertical="center"/>
    </xf>
    <xf numFmtId="0" fontId="3" fillId="0" borderId="0" xfId="8" applyFont="1" applyAlignment="1">
      <alignment horizontal="center" vertical="center"/>
    </xf>
    <xf numFmtId="10" fontId="1" fillId="0" borderId="1" xfId="2" applyNumberFormat="1" applyFont="1" applyBorder="1" applyAlignment="1">
      <alignment vertical="center"/>
    </xf>
    <xf numFmtId="164" fontId="4" fillId="0" borderId="1" xfId="8" applyNumberFormat="1" applyFont="1" applyBorder="1" applyAlignment="1">
      <alignment horizontal="center" vertical="center"/>
    </xf>
    <xf numFmtId="0" fontId="0" fillId="0" borderId="0" xfId="8" applyFont="1" applyAlignment="1">
      <alignment vertical="center"/>
    </xf>
    <xf numFmtId="43" fontId="24" fillId="0" borderId="0" xfId="8" applyNumberFormat="1" applyAlignment="1">
      <alignment vertical="center"/>
    </xf>
    <xf numFmtId="164" fontId="0" fillId="0" borderId="0" xfId="1" applyFont="1" applyAlignment="1">
      <alignment vertical="center"/>
    </xf>
    <xf numFmtId="0" fontId="4" fillId="5" borderId="0" xfId="8" applyFont="1" applyFill="1" applyAlignment="1">
      <alignment horizontal="center" vertical="top" wrapText="1"/>
    </xf>
    <xf numFmtId="0" fontId="1" fillId="0" borderId="2" xfId="8" applyFont="1" applyBorder="1" applyAlignment="1">
      <alignment horizontal="left" vertical="top"/>
    </xf>
    <xf numFmtId="0" fontId="1" fillId="0" borderId="2" xfId="8" applyFont="1" applyBorder="1" applyAlignment="1">
      <alignment horizontal="left" vertical="center"/>
    </xf>
    <xf numFmtId="0" fontId="4" fillId="0" borderId="0" xfId="8" applyFont="1" applyBorder="1" applyAlignment="1">
      <alignment horizontal="right" vertical="center"/>
    </xf>
    <xf numFmtId="164" fontId="4" fillId="0" borderId="0" xfId="1" applyFont="1" applyBorder="1" applyAlignment="1">
      <alignment vertical="center"/>
    </xf>
    <xf numFmtId="10" fontId="24" fillId="0" borderId="0" xfId="2" applyNumberFormat="1" applyFont="1" applyBorder="1" applyAlignment="1">
      <alignment horizontal="center" vertical="center"/>
    </xf>
    <xf numFmtId="0" fontId="0" fillId="0" borderId="0" xfId="8" applyFont="1" applyBorder="1" applyAlignment="1">
      <alignment horizontal="left" vertical="center"/>
    </xf>
    <xf numFmtId="0" fontId="4" fillId="0" borderId="14" xfId="8" applyFont="1" applyBorder="1" applyAlignment="1">
      <alignment horizontal="left" vertical="center"/>
    </xf>
    <xf numFmtId="0" fontId="4" fillId="0" borderId="18" xfId="8" applyFont="1" applyBorder="1" applyAlignment="1">
      <alignment horizontal="right" vertical="center"/>
    </xf>
    <xf numFmtId="0" fontId="4" fillId="0" borderId="15" xfId="8" applyFont="1" applyBorder="1" applyAlignment="1">
      <alignment horizontal="right" vertical="center"/>
    </xf>
    <xf numFmtId="0" fontId="0" fillId="0" borderId="1" xfId="8" applyFont="1" applyBorder="1" applyAlignment="1">
      <alignment horizontal="left" vertical="center"/>
    </xf>
    <xf numFmtId="0" fontId="0" fillId="0" borderId="14" xfId="8" applyFont="1" applyBorder="1" applyAlignment="1">
      <alignment horizontal="left" vertical="center"/>
    </xf>
    <xf numFmtId="164" fontId="4" fillId="0" borderId="18" xfId="1" applyFont="1" applyBorder="1" applyAlignment="1">
      <alignment vertical="center"/>
    </xf>
    <xf numFmtId="10" fontId="24" fillId="0" borderId="15" xfId="2" applyNumberFormat="1" applyFont="1" applyBorder="1" applyAlignment="1">
      <alignment horizontal="center" vertical="center"/>
    </xf>
    <xf numFmtId="0" fontId="24" fillId="0" borderId="18" xfId="8" applyBorder="1" applyAlignment="1">
      <alignment vertical="center"/>
    </xf>
    <xf numFmtId="0" fontId="24" fillId="0" borderId="15" xfId="8" applyBorder="1" applyAlignment="1">
      <alignment horizontal="center" vertical="center"/>
    </xf>
    <xf numFmtId="0" fontId="1" fillId="0" borderId="1" xfId="8" applyFont="1" applyBorder="1" applyAlignment="1">
      <alignment vertical="center"/>
    </xf>
    <xf numFmtId="0" fontId="1" fillId="0" borderId="0" xfId="8" applyFont="1" applyBorder="1" applyAlignment="1">
      <alignment vertical="center"/>
    </xf>
    <xf numFmtId="0" fontId="24" fillId="0" borderId="0" xfId="8" applyBorder="1" applyAlignment="1">
      <alignment vertical="center"/>
    </xf>
    <xf numFmtId="0" fontId="24" fillId="0" borderId="0" xfId="8" applyBorder="1" applyAlignment="1">
      <alignment horizontal="center" vertical="center"/>
    </xf>
    <xf numFmtId="14" fontId="0" fillId="0" borderId="14" xfId="8" applyNumberFormat="1" applyFont="1" applyBorder="1" applyAlignment="1">
      <alignment horizontal="left" vertical="center"/>
    </xf>
    <xf numFmtId="0" fontId="0" fillId="0" borderId="0" xfId="8" applyFont="1" applyAlignment="1">
      <alignment vertical="top" wrapText="1"/>
    </xf>
    <xf numFmtId="0" fontId="0" fillId="0" borderId="0" xfId="8" applyFont="1" applyAlignment="1">
      <alignment horizontal="center" vertical="center" wrapText="1"/>
    </xf>
    <xf numFmtId="0" fontId="24" fillId="0" borderId="0" xfId="8" applyNumberFormat="1" applyAlignment="1">
      <alignment vertical="top" wrapText="1"/>
    </xf>
    <xf numFmtId="0" fontId="24" fillId="0" borderId="0" xfId="8" applyNumberFormat="1" applyAlignment="1">
      <alignment horizontal="center" vertical="top" wrapText="1"/>
    </xf>
    <xf numFmtId="164" fontId="0" fillId="0" borderId="0" xfId="1" applyFont="1" applyAlignment="1">
      <alignment vertical="top" wrapText="1"/>
    </xf>
    <xf numFmtId="164" fontId="0" fillId="0" borderId="0" xfId="1" applyNumberFormat="1" applyFont="1" applyBorder="1" applyAlignment="1">
      <alignment vertical="top" wrapText="1"/>
    </xf>
    <xf numFmtId="44" fontId="0" fillId="0" borderId="1" xfId="9" applyFont="1" applyBorder="1" applyAlignment="1">
      <alignment vertical="center"/>
    </xf>
    <xf numFmtId="44" fontId="24" fillId="0" borderId="1" xfId="9" applyFont="1" applyBorder="1" applyAlignment="1">
      <alignment vertical="center"/>
    </xf>
    <xf numFmtId="44" fontId="4" fillId="0" borderId="1" xfId="9" applyFont="1" applyBorder="1" applyAlignment="1">
      <alignment vertical="center"/>
    </xf>
    <xf numFmtId="44" fontId="1" fillId="0" borderId="1" xfId="9" applyFont="1" applyBorder="1" applyAlignment="1">
      <alignment vertical="center"/>
    </xf>
    <xf numFmtId="44" fontId="1" fillId="0" borderId="1" xfId="9" applyFont="1" applyBorder="1" applyAlignment="1">
      <alignment horizontal="center" vertical="center"/>
    </xf>
    <xf numFmtId="44" fontId="24" fillId="0" borderId="0" xfId="8" applyNumberFormat="1" applyAlignment="1">
      <alignment horizontal="center" vertical="center"/>
    </xf>
    <xf numFmtId="0" fontId="0" fillId="0" borderId="0" xfId="8" applyFont="1" applyAlignment="1">
      <alignment horizontal="center" vertical="top" wrapText="1"/>
    </xf>
    <xf numFmtId="164" fontId="4" fillId="2" borderId="1" xfId="1" applyNumberFormat="1" applyFont="1" applyFill="1" applyBorder="1" applyAlignment="1">
      <alignment vertical="top" wrapText="1"/>
    </xf>
    <xf numFmtId="44" fontId="24" fillId="0" borderId="0" xfId="8" applyNumberFormat="1" applyAlignment="1">
      <alignment vertical="center"/>
    </xf>
    <xf numFmtId="9" fontId="24" fillId="0" borderId="0" xfId="2" applyFont="1" applyAlignment="1">
      <alignment horizontal="center" vertical="center"/>
    </xf>
    <xf numFmtId="3" fontId="0" fillId="0" borderId="0" xfId="8" applyNumberFormat="1" applyFont="1" applyAlignment="1">
      <alignment horizontal="center" vertical="center" wrapText="1"/>
    </xf>
    <xf numFmtId="164" fontId="0" fillId="0" borderId="0" xfId="1" applyFont="1" applyAlignment="1">
      <alignment vertical="top"/>
    </xf>
    <xf numFmtId="0" fontId="4" fillId="0" borderId="8" xfId="8" applyFont="1" applyBorder="1" applyAlignment="1">
      <alignment horizontal="center" vertical="center"/>
    </xf>
    <xf numFmtId="0" fontId="4" fillId="0" borderId="9" xfId="8" applyFont="1" applyBorder="1" applyAlignment="1">
      <alignment horizontal="center" vertical="center"/>
    </xf>
    <xf numFmtId="0" fontId="4" fillId="0" borderId="10" xfId="8" applyFont="1" applyBorder="1" applyAlignment="1">
      <alignment horizontal="center" vertical="center"/>
    </xf>
    <xf numFmtId="0" fontId="4" fillId="0" borderId="16" xfId="8" applyFont="1" applyBorder="1" applyAlignment="1">
      <alignment horizontal="center" vertical="center"/>
    </xf>
    <xf numFmtId="0" fontId="4" fillId="0" borderId="0" xfId="8" applyFont="1" applyBorder="1" applyAlignment="1">
      <alignment horizontal="center" vertical="center"/>
    </xf>
    <xf numFmtId="0" fontId="4" fillId="0" borderId="17" xfId="8" applyFont="1" applyBorder="1" applyAlignment="1">
      <alignment horizontal="center" vertical="center"/>
    </xf>
    <xf numFmtId="0" fontId="4" fillId="0" borderId="11" xfId="8" applyFont="1" applyBorder="1" applyAlignment="1">
      <alignment horizontal="center" vertical="center"/>
    </xf>
    <xf numFmtId="0" fontId="4" fillId="0" borderId="12" xfId="8" applyFont="1" applyBorder="1" applyAlignment="1">
      <alignment horizontal="center" vertical="center"/>
    </xf>
    <xf numFmtId="0" fontId="4" fillId="0" borderId="13" xfId="8" applyFont="1" applyBorder="1" applyAlignment="1">
      <alignment horizontal="center" vertical="center"/>
    </xf>
    <xf numFmtId="0" fontId="4" fillId="0" borderId="14" xfId="8" applyFont="1" applyBorder="1" applyAlignment="1">
      <alignment horizontal="center" vertical="center"/>
    </xf>
    <xf numFmtId="0" fontId="4" fillId="0" borderId="15" xfId="8" applyFont="1" applyBorder="1" applyAlignment="1">
      <alignment horizontal="center" vertical="center"/>
    </xf>
    <xf numFmtId="0" fontId="2" fillId="0" borderId="0" xfId="8" applyFont="1" applyAlignment="1">
      <alignment horizontal="center" vertical="center"/>
    </xf>
    <xf numFmtId="0" fontId="1" fillId="0" borderId="14" xfId="8" applyFont="1" applyBorder="1" applyAlignment="1">
      <alignment horizontal="left" vertical="center"/>
    </xf>
    <xf numFmtId="0" fontId="1" fillId="0" borderId="15" xfId="8" applyFont="1" applyBorder="1" applyAlignment="1">
      <alignment horizontal="left" vertical="center"/>
    </xf>
    <xf numFmtId="0" fontId="0" fillId="0" borderId="14" xfId="8" applyFont="1" applyBorder="1" applyAlignment="1">
      <alignment horizontal="left" vertical="center"/>
    </xf>
    <xf numFmtId="0" fontId="24" fillId="0" borderId="15" xfId="8" applyBorder="1" applyAlignment="1">
      <alignment horizontal="left" vertical="center"/>
    </xf>
    <xf numFmtId="0" fontId="0" fillId="0" borderId="14" xfId="8" applyFont="1" applyBorder="1" applyAlignment="1">
      <alignment horizontal="justify" vertical="center"/>
    </xf>
    <xf numFmtId="0" fontId="0" fillId="0" borderId="15" xfId="8" applyFont="1" applyBorder="1" applyAlignment="1">
      <alignment horizontal="justify"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4" fillId="0" borderId="1" xfId="8" applyFont="1" applyBorder="1" applyAlignment="1">
      <alignment horizontal="right" vertical="center"/>
    </xf>
    <xf numFmtId="0" fontId="0" fillId="0" borderId="8" xfId="8" applyFont="1" applyBorder="1" applyAlignment="1">
      <alignment horizontal="center" vertical="center"/>
    </xf>
    <xf numFmtId="0" fontId="24" fillId="0" borderId="10" xfId="8" applyBorder="1" applyAlignment="1">
      <alignment horizontal="center" vertical="center"/>
    </xf>
    <xf numFmtId="0" fontId="24" fillId="0" borderId="16" xfId="8" applyBorder="1" applyAlignment="1">
      <alignment horizontal="center" vertical="center"/>
    </xf>
    <xf numFmtId="0" fontId="24" fillId="0" borderId="17" xfId="8" applyBorder="1" applyAlignment="1">
      <alignment horizontal="center" vertical="center"/>
    </xf>
    <xf numFmtId="0" fontId="24" fillId="0" borderId="11" xfId="8" applyBorder="1" applyAlignment="1">
      <alignment horizontal="center" vertical="center"/>
    </xf>
    <xf numFmtId="0" fontId="24" fillId="0" borderId="13" xfId="8" applyBorder="1" applyAlignment="1">
      <alignment horizontal="center" vertical="center"/>
    </xf>
    <xf numFmtId="0" fontId="0" fillId="0" borderId="18" xfId="8" applyFont="1" applyBorder="1" applyAlignment="1">
      <alignment horizontal="justify" vertical="center"/>
    </xf>
    <xf numFmtId="164" fontId="1" fillId="0" borderId="0" xfId="1" applyFont="1" applyAlignment="1">
      <alignment horizontal="left" vertical="top" wrapText="1"/>
    </xf>
    <xf numFmtId="0" fontId="4" fillId="0" borderId="2" xfId="8" applyFont="1" applyBorder="1" applyAlignment="1">
      <alignment horizontal="center"/>
    </xf>
    <xf numFmtId="0" fontId="4" fillId="0" borderId="3" xfId="8" applyFont="1" applyBorder="1" applyAlignment="1">
      <alignment horizontal="center"/>
    </xf>
    <xf numFmtId="0" fontId="1" fillId="0" borderId="0" xfId="8" applyFont="1" applyAlignment="1">
      <alignment horizontal="center" vertical="top" wrapText="1"/>
    </xf>
    <xf numFmtId="0" fontId="1" fillId="0" borderId="6" xfId="8" applyFont="1" applyBorder="1" applyAlignment="1">
      <alignment horizontal="center" vertical="top" wrapText="1"/>
    </xf>
    <xf numFmtId="0" fontId="4" fillId="0" borderId="4" xfId="8" applyFont="1" applyBorder="1" applyAlignment="1">
      <alignment horizontal="center"/>
    </xf>
    <xf numFmtId="0" fontId="0" fillId="0" borderId="5" xfId="8" applyFont="1" applyBorder="1" applyAlignment="1">
      <alignment horizontal="left"/>
    </xf>
    <xf numFmtId="0" fontId="1" fillId="0" borderId="0" xfId="8" applyFont="1" applyBorder="1" applyAlignment="1">
      <alignment horizontal="left"/>
    </xf>
    <xf numFmtId="0" fontId="28" fillId="0" borderId="0" xfId="8" applyFont="1" applyAlignment="1">
      <alignment horizontal="center" vertical="center" wrapText="1"/>
    </xf>
    <xf numFmtId="0" fontId="1" fillId="0" borderId="0" xfId="8" applyFont="1" applyAlignment="1">
      <alignment horizontal="left" vertical="center"/>
    </xf>
    <xf numFmtId="0" fontId="0" fillId="0" borderId="1" xfId="8" applyFont="1" applyBorder="1" applyAlignment="1">
      <alignment horizontal="justify" vertical="center"/>
    </xf>
    <xf numFmtId="164" fontId="1" fillId="0" borderId="1" xfId="1" applyFont="1" applyBorder="1" applyAlignment="1">
      <alignment horizontal="left" vertical="center"/>
    </xf>
    <xf numFmtId="14" fontId="1" fillId="0" borderId="1" xfId="1" applyNumberFormat="1" applyFont="1" applyBorder="1" applyAlignment="1">
      <alignment horizontal="left" vertical="center"/>
    </xf>
    <xf numFmtId="0" fontId="2" fillId="0" borderId="0" xfId="8" applyFont="1" applyAlignment="1">
      <alignment horizontal="center" vertical="top"/>
    </xf>
    <xf numFmtId="0" fontId="2" fillId="0" borderId="0" xfId="3" applyFont="1" applyAlignment="1">
      <alignment horizontal="center" vertical="center" wrapText="1"/>
    </xf>
    <xf numFmtId="0" fontId="1" fillId="0" borderId="1" xfId="3" applyBorder="1" applyAlignment="1">
      <alignment horizontal="center"/>
    </xf>
    <xf numFmtId="0" fontId="2" fillId="0" borderId="0" xfId="8" applyFont="1" applyAlignment="1">
      <alignment horizontal="center" vertical="center" wrapText="1"/>
    </xf>
    <xf numFmtId="0" fontId="8" fillId="0" borderId="1" xfId="4" applyFont="1" applyBorder="1" applyAlignment="1">
      <alignment horizontal="center" vertical="center" wrapText="1"/>
    </xf>
    <xf numFmtId="0" fontId="10" fillId="0" borderId="1" xfId="4" applyFont="1" applyBorder="1" applyAlignment="1">
      <alignment horizontal="center" vertical="center" wrapText="1"/>
    </xf>
    <xf numFmtId="0" fontId="11" fillId="0" borderId="1" xfId="4" applyFont="1" applyBorder="1" applyAlignment="1">
      <alignment horizontal="center" vertical="center" wrapText="1"/>
    </xf>
    <xf numFmtId="0" fontId="12" fillId="0" borderId="1" xfId="4" applyFont="1" applyBorder="1" applyAlignment="1">
      <alignment horizontal="right" vertical="center" wrapText="1"/>
    </xf>
    <xf numFmtId="0" fontId="5" fillId="0" borderId="1" xfId="4" applyFont="1" applyBorder="1" applyAlignment="1">
      <alignment horizontal="right" vertical="center"/>
    </xf>
    <xf numFmtId="0" fontId="4" fillId="0" borderId="1" xfId="4" applyFont="1" applyBorder="1" applyAlignment="1">
      <alignment horizontal="center" vertical="center"/>
    </xf>
    <xf numFmtId="0" fontId="12" fillId="0" borderId="1" xfId="4" applyFont="1" applyBorder="1" applyAlignment="1">
      <alignment horizontal="left" vertical="center" wrapText="1"/>
    </xf>
    <xf numFmtId="0" fontId="12" fillId="0" borderId="1" xfId="4" applyFont="1" applyBorder="1" applyAlignment="1">
      <alignment horizontal="left" vertical="center"/>
    </xf>
    <xf numFmtId="0" fontId="4" fillId="0" borderId="1" xfId="4" applyFont="1" applyBorder="1" applyAlignment="1">
      <alignment horizontal="center" vertical="center" wrapText="1"/>
    </xf>
    <xf numFmtId="0" fontId="5" fillId="0" borderId="8" xfId="4" applyFont="1" applyBorder="1" applyAlignment="1">
      <alignment horizontal="center" vertical="center" wrapText="1"/>
    </xf>
    <xf numFmtId="0" fontId="5" fillId="0" borderId="9" xfId="4" applyFont="1" applyBorder="1" applyAlignment="1">
      <alignment horizontal="center" vertical="center" wrapText="1"/>
    </xf>
    <xf numFmtId="0" fontId="5" fillId="0" borderId="10" xfId="4" applyFont="1" applyBorder="1" applyAlignment="1">
      <alignment horizontal="center" vertical="center" wrapText="1"/>
    </xf>
    <xf numFmtId="0" fontId="5" fillId="0" borderId="11" xfId="4" applyFont="1" applyBorder="1" applyAlignment="1">
      <alignment horizontal="center" vertical="center" wrapText="1"/>
    </xf>
    <xf numFmtId="0" fontId="5" fillId="0" borderId="12" xfId="4" applyFont="1" applyBorder="1" applyAlignment="1">
      <alignment horizontal="center" vertical="center" wrapText="1"/>
    </xf>
    <xf numFmtId="0" fontId="5" fillId="0" borderId="13" xfId="4" applyFont="1" applyBorder="1" applyAlignment="1">
      <alignment horizontal="center" vertical="center" wrapText="1"/>
    </xf>
    <xf numFmtId="0" fontId="4" fillId="0" borderId="1" xfId="4" applyFont="1" applyBorder="1" applyAlignment="1">
      <alignment horizontal="left" vertical="center" wrapText="1"/>
    </xf>
    <xf numFmtId="0" fontId="1" fillId="0" borderId="1" xfId="4" applyBorder="1" applyAlignment="1">
      <alignment horizontal="left" vertical="center" wrapText="1"/>
    </xf>
    <xf numFmtId="0" fontId="1" fillId="0" borderId="1" xfId="4" applyBorder="1" applyAlignment="1">
      <alignment horizontal="center" vertical="center" wrapText="1"/>
    </xf>
    <xf numFmtId="0" fontId="0" fillId="0" borderId="1" xfId="4" applyFont="1" applyBorder="1" applyAlignment="1">
      <alignment vertical="top" wrapText="1"/>
    </xf>
    <xf numFmtId="0" fontId="0" fillId="0" borderId="1" xfId="4" applyFont="1" applyBorder="1" applyAlignment="1">
      <alignment horizontal="left" vertical="center" wrapText="1"/>
    </xf>
    <xf numFmtId="0" fontId="1" fillId="0" borderId="0" xfId="4" applyAlignment="1">
      <alignment wrapText="1"/>
    </xf>
    <xf numFmtId="0" fontId="1" fillId="0" borderId="0" xfId="4" applyAlignment="1">
      <alignment horizontal="justify"/>
    </xf>
    <xf numFmtId="0" fontId="4" fillId="0" borderId="0" xfId="4" applyFont="1" applyAlignment="1">
      <alignment horizontal="center"/>
    </xf>
    <xf numFmtId="0" fontId="4" fillId="0" borderId="0" xfId="4" applyFont="1" applyAlignment="1">
      <alignment horizontal="center" wrapText="1"/>
    </xf>
    <xf numFmtId="0" fontId="4" fillId="0" borderId="0" xfId="4" applyFont="1"/>
    <xf numFmtId="0" fontId="1" fillId="0" borderId="0" xfId="4" applyAlignment="1">
      <alignment horizontal="center" vertical="top" wrapText="1"/>
    </xf>
    <xf numFmtId="0" fontId="4" fillId="0" borderId="0" xfId="4" applyFont="1" applyAlignment="1">
      <alignment horizontal="center" vertical="top" wrapText="1"/>
    </xf>
  </cellXfs>
  <cellStyles count="10">
    <cellStyle name="Moeda" xfId="9" builtinId="4"/>
    <cellStyle name="Moeda_P2 ANEXO 05F BDI" xfId="7" xr:uid="{939CFA40-97B3-4394-9A62-ABDA9C749FA5}"/>
    <cellStyle name="Normal" xfId="0" builtinId="0"/>
    <cellStyle name="Normal 11" xfId="3" xr:uid="{6174D350-43F4-4DEA-8918-FE3F46C2A1C5}"/>
    <cellStyle name="Normal 2" xfId="8" xr:uid="{874FB418-1F11-48DF-AD99-BC762522FFB9}"/>
    <cellStyle name="Normal_P2 ANEXO 05F BDI" xfId="4" xr:uid="{C807E98F-DB29-43DA-BF15-54E0B88DB4AA}"/>
    <cellStyle name="Porcentagem" xfId="2" builtinId="5"/>
    <cellStyle name="Porcentagem_P2 ANEXO 05F BDI" xfId="5" xr:uid="{0BF6ED64-256B-48CA-B079-BDEF5D830033}"/>
    <cellStyle name="Separador de milhares_P2 ANEXO 05F BDI" xfId="6" xr:uid="{045E7FEF-870B-4A35-B06F-18206E0D38F0}"/>
    <cellStyle name="Vírgula" xfId="1" builtinId="3"/>
  </cellStyles>
  <dxfs count="20">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164" formatCode="_(* #,##0.00_);_(* \(#,##0.00\);_(* &quot;-&quot;??_);_(@_)"/>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center"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0"/>
        <color auto="1"/>
        <name val="Arial"/>
        <family val="2"/>
        <scheme val="none"/>
      </font>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theme="4" tint="0.39994506668294322"/>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PADRAO ARP SCE CLI" pivot="0" count="2" xr9:uid="{79F6786C-D319-4748-AC49-E8FA32C05775}">
      <tableStyleElement type="wholeTable" dxfId="19"/>
      <tableStyleElement type="headerRow" dxfId="1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28575</xdr:rowOff>
    </xdr:from>
    <xdr:to>
      <xdr:col>1</xdr:col>
      <xdr:colOff>168160</xdr:colOff>
      <xdr:row>1</xdr:row>
      <xdr:rowOff>452718</xdr:rowOff>
    </xdr:to>
    <xdr:pic>
      <xdr:nvPicPr>
        <xdr:cNvPr id="2" name="Imagem 1">
          <a:extLst>
            <a:ext uri="{FF2B5EF4-FFF2-40B4-BE49-F238E27FC236}">
              <a16:creationId xmlns:a16="http://schemas.microsoft.com/office/drawing/2014/main" id="{EE05AEB2-2749-4321-A713-A0849397B5C4}"/>
            </a:ext>
          </a:extLst>
        </xdr:cNvPr>
        <xdr:cNvPicPr>
          <a:picLocks noChangeAspect="1"/>
        </xdr:cNvPicPr>
      </xdr:nvPicPr>
      <xdr:blipFill>
        <a:blip xmlns:r="http://schemas.openxmlformats.org/officeDocument/2006/relationships" r:embed="rId1"/>
        <a:stretch>
          <a:fillRect/>
        </a:stretch>
      </xdr:blipFill>
      <xdr:spPr>
        <a:xfrm>
          <a:off x="47625" y="485775"/>
          <a:ext cx="1635010" cy="4146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44451</xdr:colOff>
      <xdr:row>1</xdr:row>
      <xdr:rowOff>38099</xdr:rowOff>
    </xdr:from>
    <xdr:to>
      <xdr:col>2</xdr:col>
      <xdr:colOff>612661</xdr:colOff>
      <xdr:row>1</xdr:row>
      <xdr:rowOff>452717</xdr:rowOff>
    </xdr:to>
    <xdr:pic>
      <xdr:nvPicPr>
        <xdr:cNvPr id="2" name="Imagem 1">
          <a:extLst>
            <a:ext uri="{FF2B5EF4-FFF2-40B4-BE49-F238E27FC236}">
              <a16:creationId xmlns:a16="http://schemas.microsoft.com/office/drawing/2014/main" id="{B96E17C9-1399-4056-95FC-770A666538C6}"/>
            </a:ext>
          </a:extLst>
        </xdr:cNvPr>
        <xdr:cNvPicPr>
          <a:picLocks noChangeAspect="1"/>
        </xdr:cNvPicPr>
      </xdr:nvPicPr>
      <xdr:blipFill>
        <a:blip xmlns:r="http://schemas.openxmlformats.org/officeDocument/2006/relationships" r:embed="rId1"/>
        <a:stretch>
          <a:fillRect/>
        </a:stretch>
      </xdr:blipFill>
      <xdr:spPr>
        <a:xfrm>
          <a:off x="44451" y="495299"/>
          <a:ext cx="1635010" cy="4146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1</xdr:row>
      <xdr:rowOff>85725</xdr:rowOff>
    </xdr:from>
    <xdr:to>
      <xdr:col>1</xdr:col>
      <xdr:colOff>1111135</xdr:colOff>
      <xdr:row>1</xdr:row>
      <xdr:rowOff>500343</xdr:rowOff>
    </xdr:to>
    <xdr:pic>
      <xdr:nvPicPr>
        <xdr:cNvPr id="2" name="Imagem 1">
          <a:extLst>
            <a:ext uri="{FF2B5EF4-FFF2-40B4-BE49-F238E27FC236}">
              <a16:creationId xmlns:a16="http://schemas.microsoft.com/office/drawing/2014/main" id="{D5DD12E2-8E52-4394-8ACB-CBF9048D990A}"/>
            </a:ext>
          </a:extLst>
        </xdr:cNvPr>
        <xdr:cNvPicPr>
          <a:picLocks noChangeAspect="1"/>
        </xdr:cNvPicPr>
      </xdr:nvPicPr>
      <xdr:blipFill>
        <a:blip xmlns:r="http://schemas.openxmlformats.org/officeDocument/2006/relationships" r:embed="rId1"/>
        <a:stretch>
          <a:fillRect/>
        </a:stretch>
      </xdr:blipFill>
      <xdr:spPr>
        <a:xfrm>
          <a:off x="85725" y="247650"/>
          <a:ext cx="1635010" cy="4146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33</xdr:row>
      <xdr:rowOff>28575</xdr:rowOff>
    </xdr:from>
    <xdr:to>
      <xdr:col>3</xdr:col>
      <xdr:colOff>457200</xdr:colOff>
      <xdr:row>35</xdr:row>
      <xdr:rowOff>19050</xdr:rowOff>
    </xdr:to>
    <xdr:pic>
      <xdr:nvPicPr>
        <xdr:cNvPr id="2" name="Imagem 6">
          <a:extLst>
            <a:ext uri="{FF2B5EF4-FFF2-40B4-BE49-F238E27FC236}">
              <a16:creationId xmlns:a16="http://schemas.microsoft.com/office/drawing/2014/main" id="{674D05F7-AF85-4744-80AC-60FF272F26A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1440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247650</xdr:colOff>
      <xdr:row>33</xdr:row>
      <xdr:rowOff>28575</xdr:rowOff>
    </xdr:from>
    <xdr:to>
      <xdr:col>8</xdr:col>
      <xdr:colOff>457200</xdr:colOff>
      <xdr:row>35</xdr:row>
      <xdr:rowOff>19050</xdr:rowOff>
    </xdr:to>
    <xdr:pic>
      <xdr:nvPicPr>
        <xdr:cNvPr id="3" name="Imagem 6">
          <a:extLst>
            <a:ext uri="{FF2B5EF4-FFF2-40B4-BE49-F238E27FC236}">
              <a16:creationId xmlns:a16="http://schemas.microsoft.com/office/drawing/2014/main" id="{B72ACB9E-7C19-4607-8866-E899B2665BC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848475"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247650</xdr:colOff>
      <xdr:row>33</xdr:row>
      <xdr:rowOff>28575</xdr:rowOff>
    </xdr:from>
    <xdr:to>
      <xdr:col>13</xdr:col>
      <xdr:colOff>457200</xdr:colOff>
      <xdr:row>35</xdr:row>
      <xdr:rowOff>19050</xdr:rowOff>
    </xdr:to>
    <xdr:pic>
      <xdr:nvPicPr>
        <xdr:cNvPr id="4" name="Imagem 6">
          <a:extLst>
            <a:ext uri="{FF2B5EF4-FFF2-40B4-BE49-F238E27FC236}">
              <a16:creationId xmlns:a16="http://schemas.microsoft.com/office/drawing/2014/main" id="{6C4B47AD-03C4-48C8-B886-CF561AE0B57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782550" y="6534150"/>
          <a:ext cx="27908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1</xdr:row>
      <xdr:rowOff>85725</xdr:rowOff>
    </xdr:from>
    <xdr:to>
      <xdr:col>2</xdr:col>
      <xdr:colOff>1053985</xdr:colOff>
      <xdr:row>1</xdr:row>
      <xdr:rowOff>500343</xdr:rowOff>
    </xdr:to>
    <xdr:pic>
      <xdr:nvPicPr>
        <xdr:cNvPr id="5" name="Imagem 4">
          <a:extLst>
            <a:ext uri="{FF2B5EF4-FFF2-40B4-BE49-F238E27FC236}">
              <a16:creationId xmlns:a16="http://schemas.microsoft.com/office/drawing/2014/main" id="{177B307C-19DF-42B2-AD7E-666874797263}"/>
            </a:ext>
          </a:extLst>
        </xdr:cNvPr>
        <xdr:cNvPicPr>
          <a:picLocks noChangeAspect="1"/>
        </xdr:cNvPicPr>
      </xdr:nvPicPr>
      <xdr:blipFill>
        <a:blip xmlns:r="http://schemas.openxmlformats.org/officeDocument/2006/relationships" r:embed="rId2"/>
        <a:stretch>
          <a:fillRect/>
        </a:stretch>
      </xdr:blipFill>
      <xdr:spPr>
        <a:xfrm>
          <a:off x="85725" y="247650"/>
          <a:ext cx="1635010" cy="4146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caixa-my.sharepoint.com/personal/c111909_corp_caixa_gov_br/Documents/DEMANDAS/ARP%20SCE%20CLIMATIZA&#199;&#195;O/ARP%20SCE%20CLI%20PADR&#195;O/ANALISE%20DE%20MERCADO%20E%20MAPA%20DE%20COTA&#199;&#213;ES/ANALISE%20DE%20MERCADO%20-%20GF%20-%20R09.xlsx" TargetMode="External"/><Relationship Id="rId1" Type="http://schemas.openxmlformats.org/officeDocument/2006/relationships/externalLinkPath" Target="/personal/c111909_corp_caixa_gov_br/Documents/DEMANDAS/ARP%20SCE%20CLIMATIZA&#199;&#195;O/ARP%20SCE%20CLI%20PADR&#195;O/ANALISE%20DE%20MERCADO%20E%20MAPA%20DE%20COTA&#199;&#213;ES/ANALISE%20DE%20MERCADO%20-%20GF%20-%20R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EXO I - APENDICE B"/>
      <sheetName val="INFORMAÇÕES PARA PARECER"/>
      <sheetName val="RESUMO"/>
      <sheetName val="SINTÉTICA"/>
      <sheetName val="ENCARGOS"/>
      <sheetName val=" BDI"/>
      <sheetName val="ANALITICA"/>
      <sheetName val="ESPECIFICAÇÃO"/>
      <sheetName val="SINAPI"/>
      <sheetName val="INSUMO"/>
      <sheetName val="OUTRO BANCOS"/>
      <sheetName val="ESPECIFICAÇÃO SPLIT"/>
      <sheetName val="Mapa de cotações"/>
      <sheetName val="tubo de cobre"/>
      <sheetName val="ANALISE DE MERCADO - GF - R09"/>
    </sheetNames>
    <sheetDataSet>
      <sheetData sheetId="0">
        <row r="31">
          <cell r="E31" t="str">
            <v>Cuiabá</v>
          </cell>
        </row>
      </sheetData>
      <sheetData sheetId="1" refreshError="1"/>
      <sheetData sheetId="2" refreshError="1"/>
      <sheetData sheetId="3" refreshError="1"/>
      <sheetData sheetId="4" refreshError="1"/>
      <sheetData sheetId="5" refreshError="1">
        <row r="31">
          <cell r="E31">
            <v>0.25</v>
          </cell>
          <cell r="J31">
            <v>0.25</v>
          </cell>
          <cell r="O31">
            <v>0.18</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row r="2">
          <cell r="B2" t="str">
            <v xml:space="preserve">                       CONSENSO</v>
          </cell>
        </row>
      </sheetData>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 val="di-stp - pm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 val="Recuperada_Plan1"/>
    </sheetNames>
    <sheetDataSet>
      <sheetData sheetId="0">
        <row r="21">
          <cell r="I21" t="str">
            <v>Aceitável</v>
          </cell>
        </row>
      </sheetData>
      <sheetData sheetId="1">
        <row r="21">
          <cell r="I21" t="str">
            <v>Aceitável</v>
          </cell>
        </row>
      </sheetData>
      <sheetData sheetId="2">
        <row r="3">
          <cell r="A3" t="str">
            <v>FOTO 01</v>
          </cell>
        </row>
      </sheetData>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 val="PLO Proprietário"/>
    </sheetNames>
    <sheetDataSet>
      <sheetData sheetId="0">
        <row r="21">
          <cell r="I21" t="str">
            <v>Aceitável</v>
          </cell>
        </row>
      </sheetData>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 val="PLO 053 _ Licitação"/>
    </sheetNames>
    <sheetDataSet>
      <sheetData sheetId="0" refreshError="1">
        <row r="7">
          <cell r="K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E258C44-6DA4-4736-BEB9-A98EBEC804AF}" name="SINTETICA102" displayName="SINTETICA102" ref="A11:P442" totalsRowShown="0" headerRowDxfId="17" dataDxfId="16">
  <tableColumns count="16">
    <tableColumn id="1" xr3:uid="{FF19627D-C924-4328-8C9F-858888779EF3}" name="ITEM" dataDxfId="15"/>
    <tableColumn id="17" xr3:uid="{3BAEB094-6A16-4098-B3C9-964CF8A30B88}" name="TIPO" dataDxfId="14"/>
    <tableColumn id="15" xr3:uid="{2330B4FC-54D5-499D-AF3A-295D3F765BB7}" name="SIGLA" dataDxfId="13"/>
    <tableColumn id="2" xr3:uid="{F9243F82-7629-4FC9-B389-F31856018D67}" name="DESCRIÇÃO" dataDxfId="12"/>
    <tableColumn id="3" xr3:uid="{19D8972D-6B14-44AE-A0D8-D7566D7152DA}" name="UND" dataDxfId="11">
      <calculatedColumnFormula>_xlfn.XLOOKUP(SINTETICA102[[#This Row],[SIGLA]],[2]!TABANALITICA[SIGLA],[2]!TABANALITICA[UNIDADE],0)</calculatedColumnFormula>
    </tableColumn>
    <tableColumn id="4" xr3:uid="{AF56ED49-8303-4908-A1DA-7D4499FEEBEB}" name="QTD" dataDxfId="10" dataCellStyle="Vírgula"/>
    <tableColumn id="5" xr3:uid="{035C95E3-E3FA-4267-971B-68F1E6771F6A}" name="MO" dataDxfId="9" dataCellStyle="Vírgula">
      <calculatedColumnFormula>_xlfn.XLOOKUP(SINTETICA102[[#This Row],[SIGLA]],[2]!TABANALITICA[SIGLA],[2]!TABANALITICA[MO],0)</calculatedColumnFormula>
    </tableColumn>
    <tableColumn id="6" xr3:uid="{95FF1831-227F-4330-B64F-807FC1BCCC86}" name="MAT" dataDxfId="8" dataCellStyle="Vírgula">
      <calculatedColumnFormula>_xlfn.XLOOKUP(SINTETICA102[[#This Row],[SIGLA]],[2]!TABANALITICA[SIGLA],[2]!TABANALITICA[MAT],0)</calculatedColumnFormula>
    </tableColumn>
    <tableColumn id="7" xr3:uid="{12AE3F1C-376A-4CF3-AEB8-7D7036026C88}" name="EQUIP" dataDxfId="7" dataCellStyle="Vírgula">
      <calculatedColumnFormula>_xlfn.XLOOKUP(SINTETICA102[[#This Row],[SIGLA]],[2]!TABANALITICA[SIGLA],[2]!TABANALITICA[EQUIP],0)</calculatedColumnFormula>
    </tableColumn>
    <tableColumn id="8" xr3:uid="{241CAA6F-2C84-41FD-AF2C-3A87C6EA3DC6}" name="BDI MO" dataDxfId="6"/>
    <tableColumn id="9" xr3:uid="{EEF480E4-6305-442D-AAEC-7D27FF0D993C}" name="BDI MAT" dataDxfId="5"/>
    <tableColumn id="10" xr3:uid="{BE8EBB79-DFA5-4F39-BDCB-17762AB910A0}" name="BDI EQUIP" dataDxfId="4"/>
    <tableColumn id="11" xr3:uid="{07D8A2CB-2E79-42EE-B2A8-2933BBA608FC}" name="MO C/ BDI" dataDxfId="3" dataCellStyle="Vírgula">
      <calculatedColumnFormula>SINTETICA102[[#This Row],[MO]]*(1+SINTETICA102[[#This Row],[BDI MO]])</calculatedColumnFormula>
    </tableColumn>
    <tableColumn id="12" xr3:uid="{BE45582C-62FD-4FCD-8C63-1A656B423ED8}" name="MAT C/ BDI" dataDxfId="2" dataCellStyle="Vírgula">
      <calculatedColumnFormula>SINTETICA102[[#This Row],[MAT]]*(1+SINTETICA102[[#This Row],[BDI MAT]])</calculatedColumnFormula>
    </tableColumn>
    <tableColumn id="13" xr3:uid="{0C94213C-ABA3-4786-900F-8D664DD36E89}" name="EQUIP C/ BDI" dataDxfId="1" dataCellStyle="Vírgula">
      <calculatedColumnFormula>SINTETICA102[[#This Row],[EQUIP]]*(1+SINTETICA102[[#This Row],[BDI MAT]])</calculatedColumnFormula>
    </tableColumn>
    <tableColumn id="14" xr3:uid="{3C3D6C28-C27C-49B9-9EE8-72126A2F21AB}" name="TOTAL" dataDxfId="0" dataCellStyle="Vírgula">
      <calculatedColumnFormula>SUM(SINTETICA102[[#This Row],[MO C/ BDI]:[EQUIP C/ BDI]])*SINTETICA102[[#This Row],[QTD]]</calculatedColumnFormula>
    </tableColumn>
  </tableColumns>
  <tableStyleInfo name="PADRAO ARP SCE CLI" showFirstColumn="0" showLastColumn="0" showRowStripes="1"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810D2-C0C3-4BF0-BBED-8062B749BBF7}">
  <sheetPr>
    <pageSetUpPr fitToPage="1"/>
  </sheetPr>
  <dimension ref="A1:K39"/>
  <sheetViews>
    <sheetView showGridLines="0" tabSelected="1" view="pageBreakPreview" zoomScaleNormal="100" zoomScaleSheetLayoutView="100" workbookViewId="0">
      <selection activeCell="E21" sqref="E21"/>
    </sheetView>
  </sheetViews>
  <sheetFormatPr defaultRowHeight="12.75" x14ac:dyDescent="0.2"/>
  <cols>
    <col min="1" max="1" width="22.7109375" style="127" customWidth="1"/>
    <col min="2" max="2" width="35.28515625" style="127" customWidth="1"/>
    <col min="3" max="4" width="16.42578125" style="127" customWidth="1"/>
    <col min="5" max="6" width="17.42578125" style="127" bestFit="1" customWidth="1"/>
    <col min="7" max="7" width="16.42578125" style="127" customWidth="1"/>
    <col min="8" max="8" width="17" style="127" customWidth="1"/>
    <col min="9" max="9" width="15.85546875" style="127" bestFit="1" customWidth="1"/>
    <col min="10" max="10" width="12" style="127" bestFit="1" customWidth="1"/>
    <col min="11" max="11" width="15.85546875" style="127" bestFit="1" customWidth="1"/>
    <col min="12" max="16384" width="9.140625" style="127"/>
  </cols>
  <sheetData>
    <row r="1" spans="1:10" ht="36" customHeight="1" x14ac:dyDescent="0.2">
      <c r="A1" s="185" t="s">
        <v>1425</v>
      </c>
      <c r="B1" s="185"/>
      <c r="C1" s="185"/>
      <c r="D1" s="185"/>
      <c r="E1" s="185"/>
      <c r="F1" s="185"/>
      <c r="G1" s="126"/>
      <c r="H1" s="64"/>
      <c r="I1" s="64"/>
      <c r="J1" s="64"/>
    </row>
    <row r="2" spans="1:10" ht="36" customHeight="1" x14ac:dyDescent="0.2">
      <c r="A2" s="112"/>
      <c r="B2" s="112"/>
      <c r="C2" s="112"/>
      <c r="D2" s="112"/>
      <c r="E2" s="112"/>
      <c r="F2" s="112"/>
      <c r="G2" s="126"/>
      <c r="H2" s="64"/>
      <c r="I2" s="64"/>
      <c r="J2" s="64"/>
    </row>
    <row r="3" spans="1:10" ht="18" customHeight="1" x14ac:dyDescent="0.2">
      <c r="A3" s="112"/>
      <c r="B3" s="112"/>
      <c r="C3" s="112"/>
      <c r="D3" s="112"/>
      <c r="E3" s="112"/>
      <c r="F3" s="112"/>
      <c r="G3" s="126"/>
      <c r="H3" s="64"/>
      <c r="I3" s="64"/>
      <c r="J3" s="64"/>
    </row>
    <row r="4" spans="1:10" ht="39" customHeight="1" x14ac:dyDescent="0.2">
      <c r="A4" s="151" t="s">
        <v>1436</v>
      </c>
      <c r="B4" s="190" t="s">
        <v>1473</v>
      </c>
      <c r="C4" s="201"/>
      <c r="D4" s="191"/>
      <c r="E4" s="195" t="s">
        <v>1431</v>
      </c>
      <c r="F4" s="196"/>
    </row>
    <row r="5" spans="1:10" ht="57" customHeight="1" x14ac:dyDescent="0.2">
      <c r="A5" s="151" t="s">
        <v>1437</v>
      </c>
      <c r="B5" s="190" t="s">
        <v>1444</v>
      </c>
      <c r="C5" s="201"/>
      <c r="D5" s="191"/>
      <c r="E5" s="197"/>
      <c r="F5" s="198"/>
    </row>
    <row r="6" spans="1:10" ht="18" customHeight="1" x14ac:dyDescent="0.2">
      <c r="A6" s="151" t="s">
        <v>1438</v>
      </c>
      <c r="B6" s="146"/>
      <c r="C6" s="149"/>
      <c r="D6" s="150"/>
      <c r="E6" s="197"/>
      <c r="F6" s="198"/>
    </row>
    <row r="7" spans="1:10" ht="18" customHeight="1" x14ac:dyDescent="0.2">
      <c r="A7" s="151" t="s">
        <v>1439</v>
      </c>
      <c r="B7" s="155">
        <v>46048</v>
      </c>
      <c r="C7" s="149"/>
      <c r="D7" s="150"/>
      <c r="E7" s="197"/>
      <c r="F7" s="198"/>
    </row>
    <row r="8" spans="1:10" x14ac:dyDescent="0.2">
      <c r="A8" s="151" t="s">
        <v>1440</v>
      </c>
      <c r="B8" s="146"/>
      <c r="C8" s="149"/>
      <c r="D8" s="150"/>
      <c r="E8" s="199"/>
      <c r="F8" s="200"/>
    </row>
    <row r="9" spans="1:10" ht="18" customHeight="1" x14ac:dyDescent="0.2">
      <c r="A9" s="152"/>
      <c r="B9" s="141"/>
      <c r="C9" s="153"/>
      <c r="D9" s="154"/>
      <c r="E9" s="154"/>
      <c r="F9" s="154"/>
    </row>
    <row r="10" spans="1:10" ht="18" customHeight="1" x14ac:dyDescent="0.2">
      <c r="B10" s="61"/>
      <c r="D10" s="61"/>
    </row>
    <row r="11" spans="1:10" ht="36" customHeight="1" x14ac:dyDescent="0.2">
      <c r="A11" s="185" t="s">
        <v>1424</v>
      </c>
      <c r="B11" s="185"/>
      <c r="C11" s="185"/>
      <c r="D11" s="185"/>
      <c r="E11" s="185"/>
      <c r="F11" s="185"/>
      <c r="G11" s="128"/>
      <c r="H11" s="64"/>
      <c r="I11" s="64"/>
      <c r="J11" s="64"/>
    </row>
    <row r="12" spans="1:10" ht="8.1" customHeight="1" x14ac:dyDescent="0.2">
      <c r="B12" s="129"/>
      <c r="C12" s="129"/>
      <c r="D12" s="129"/>
      <c r="E12" s="129"/>
      <c r="F12" s="129"/>
      <c r="G12" s="129"/>
      <c r="H12" s="64"/>
      <c r="I12" s="64"/>
      <c r="J12" s="64"/>
    </row>
    <row r="13" spans="1:10" ht="18" customHeight="1" x14ac:dyDescent="0.2">
      <c r="A13" s="183" t="s">
        <v>1</v>
      </c>
      <c r="B13" s="184"/>
      <c r="C13" s="120" t="s">
        <v>2</v>
      </c>
      <c r="D13" s="120" t="s">
        <v>3</v>
      </c>
      <c r="E13" s="120" t="s">
        <v>4</v>
      </c>
      <c r="F13" s="120" t="s">
        <v>5</v>
      </c>
    </row>
    <row r="14" spans="1:10" ht="18" customHeight="1" x14ac:dyDescent="0.2">
      <c r="A14" s="186" t="s">
        <v>1427</v>
      </c>
      <c r="B14" s="187"/>
      <c r="C14" s="162">
        <f>ANALÍTICO!S13</f>
        <v>382432.29999999993</v>
      </c>
      <c r="D14" s="162">
        <f>ANALÍTICO!T13</f>
        <v>465400.9200000001</v>
      </c>
      <c r="E14" s="162">
        <f>ANALÍTICO!U13</f>
        <v>0</v>
      </c>
      <c r="F14" s="163">
        <f>SUM(C14:E14)</f>
        <v>847833.22</v>
      </c>
    </row>
    <row r="15" spans="1:10" ht="18" customHeight="1" x14ac:dyDescent="0.2">
      <c r="A15" s="188" t="s">
        <v>1428</v>
      </c>
      <c r="B15" s="189"/>
      <c r="C15" s="162">
        <f>ANALÍTICO!S118</f>
        <v>2137594.8136159964</v>
      </c>
      <c r="D15" s="162">
        <f>ANALÍTICO!T118</f>
        <v>4651887.6363840001</v>
      </c>
      <c r="E15" s="162">
        <f>ANALÍTICO!U118</f>
        <v>10252093.916217033</v>
      </c>
      <c r="F15" s="163">
        <f>SUM(C15:E15)</f>
        <v>17041576.366217028</v>
      </c>
    </row>
    <row r="16" spans="1:10" ht="18" customHeight="1" x14ac:dyDescent="0.2">
      <c r="A16" s="188" t="s">
        <v>1429</v>
      </c>
      <c r="B16" s="189"/>
      <c r="C16" s="162">
        <f>ANALÍTICO!S384</f>
        <v>1280128.8000000007</v>
      </c>
      <c r="D16" s="162">
        <f>ANALÍTICO!T384</f>
        <v>2104626.4000000004</v>
      </c>
      <c r="E16" s="162">
        <f>ANALÍTICO!U384</f>
        <v>0</v>
      </c>
      <c r="F16" s="163">
        <f>SUM(C16:E16)</f>
        <v>3384755.2000000011</v>
      </c>
    </row>
    <row r="17" spans="1:11" ht="18" customHeight="1" x14ac:dyDescent="0.2">
      <c r="A17" s="183" t="s">
        <v>1421</v>
      </c>
      <c r="B17" s="184"/>
      <c r="C17" s="164">
        <f>SUM(C14:C16)</f>
        <v>3800155.9136159969</v>
      </c>
      <c r="D17" s="164">
        <f t="shared" ref="D17:E17" si="0">SUM(D14:D16)</f>
        <v>7221914.9563840004</v>
      </c>
      <c r="E17" s="164">
        <f t="shared" si="0"/>
        <v>10252093.916217033</v>
      </c>
      <c r="F17" s="164">
        <f>SUM(C17:E17)</f>
        <v>21274164.78621703</v>
      </c>
    </row>
    <row r="18" spans="1:11" ht="18" customHeight="1" x14ac:dyDescent="0.2">
      <c r="A18" s="183" t="s">
        <v>1420</v>
      </c>
      <c r="B18" s="184"/>
      <c r="C18" s="130">
        <f>' BDI'!BDIMO</f>
        <v>0.25</v>
      </c>
      <c r="D18" s="130">
        <f>' BDI'!BDIMAT</f>
        <v>0.25</v>
      </c>
      <c r="E18" s="130">
        <f>' BDI'!BDIEQUIP</f>
        <v>0.18</v>
      </c>
      <c r="F18" s="131"/>
    </row>
    <row r="19" spans="1:11" ht="18" customHeight="1" x14ac:dyDescent="0.2">
      <c r="A19" s="183" t="s">
        <v>1417</v>
      </c>
      <c r="B19" s="184"/>
      <c r="C19" s="165">
        <f>ANALÍTICO!V12</f>
        <v>950291.51840400032</v>
      </c>
      <c r="D19" s="165">
        <f>ANALÍTICO!W12</f>
        <v>1806007.306596</v>
      </c>
      <c r="E19" s="165">
        <f>ANALÍTICO!X12</f>
        <v>1845377.403782961</v>
      </c>
      <c r="F19" s="163">
        <f>SUM(C19:E19)</f>
        <v>4601676.2287829611</v>
      </c>
    </row>
    <row r="20" spans="1:11" ht="18" customHeight="1" x14ac:dyDescent="0.2">
      <c r="A20" s="183" t="s">
        <v>1422</v>
      </c>
      <c r="B20" s="184"/>
      <c r="C20" s="164">
        <f>C17+C19</f>
        <v>4750447.4320199974</v>
      </c>
      <c r="D20" s="164">
        <f>D17+D19</f>
        <v>9027922.262980001</v>
      </c>
      <c r="E20" s="164">
        <f>E17+E19</f>
        <v>12097471.319999993</v>
      </c>
      <c r="F20" s="164">
        <f>F17+F19</f>
        <v>25875841.014999993</v>
      </c>
      <c r="H20" s="170"/>
      <c r="I20" s="170"/>
      <c r="J20" s="170"/>
    </row>
    <row r="21" spans="1:11" ht="18" customHeight="1" x14ac:dyDescent="0.2">
      <c r="A21" s="183" t="s">
        <v>1423</v>
      </c>
      <c r="B21" s="184"/>
      <c r="C21" s="125">
        <f>C20/$F$20</f>
        <v>0.18358620418428934</v>
      </c>
      <c r="D21" s="125">
        <f>D20/$F$20</f>
        <v>0.34889386813540074</v>
      </c>
      <c r="E21" s="125">
        <f>E20/$F$20</f>
        <v>0.46751992768030987</v>
      </c>
      <c r="F21" s="125">
        <f>F20/$F$20</f>
        <v>1</v>
      </c>
    </row>
    <row r="22" spans="1:11" ht="18" customHeight="1" x14ac:dyDescent="0.2">
      <c r="B22" s="132"/>
      <c r="C22" s="133"/>
      <c r="D22" s="133"/>
      <c r="E22" s="133"/>
      <c r="F22" s="133"/>
    </row>
    <row r="23" spans="1:11" ht="18" customHeight="1" x14ac:dyDescent="0.2">
      <c r="B23" s="132"/>
      <c r="C23" s="134"/>
      <c r="D23" s="134"/>
      <c r="E23" s="134"/>
      <c r="F23" s="133"/>
    </row>
    <row r="24" spans="1:11" ht="36" customHeight="1" x14ac:dyDescent="0.2">
      <c r="A24" s="185" t="s">
        <v>1430</v>
      </c>
      <c r="B24" s="185"/>
      <c r="C24" s="185"/>
      <c r="D24" s="185"/>
      <c r="E24" s="185"/>
      <c r="F24" s="185"/>
    </row>
    <row r="25" spans="1:11" ht="8.1" customHeight="1" x14ac:dyDescent="0.2">
      <c r="C25" s="133"/>
    </row>
    <row r="26" spans="1:11" s="61" customFormat="1" ht="18" customHeight="1" x14ac:dyDescent="0.2">
      <c r="A26" s="115" t="s">
        <v>1426</v>
      </c>
      <c r="B26" s="192" t="s">
        <v>1413</v>
      </c>
      <c r="C26" s="192"/>
      <c r="D26" s="192"/>
      <c r="E26" s="120" t="s">
        <v>5</v>
      </c>
      <c r="F26" s="120" t="s">
        <v>1423</v>
      </c>
    </row>
    <row r="27" spans="1:11" s="61" customFormat="1" ht="18" customHeight="1" x14ac:dyDescent="0.2">
      <c r="A27" s="119">
        <v>5000705</v>
      </c>
      <c r="B27" s="193" t="s">
        <v>1414</v>
      </c>
      <c r="C27" s="193"/>
      <c r="D27" s="193"/>
      <c r="E27" s="166">
        <f>E15</f>
        <v>10252093.916217033</v>
      </c>
      <c r="F27" s="123">
        <f>E27/$E$29</f>
        <v>0.39620331220438348</v>
      </c>
      <c r="H27" s="167"/>
      <c r="I27" s="167"/>
      <c r="J27" s="171"/>
      <c r="K27" s="167"/>
    </row>
    <row r="28" spans="1:11" s="61" customFormat="1" ht="18" customHeight="1" x14ac:dyDescent="0.2">
      <c r="A28" s="119">
        <v>5000539</v>
      </c>
      <c r="B28" s="193" t="s">
        <v>1415</v>
      </c>
      <c r="C28" s="193"/>
      <c r="D28" s="193"/>
      <c r="E28" s="166">
        <f>F20-E27</f>
        <v>15623747.09878296</v>
      </c>
      <c r="F28" s="123">
        <f>E28/$E$29</f>
        <v>0.60379668779561657</v>
      </c>
    </row>
    <row r="29" spans="1:11" ht="18" customHeight="1" x14ac:dyDescent="0.2">
      <c r="A29" s="194" t="s">
        <v>8</v>
      </c>
      <c r="B29" s="194"/>
      <c r="C29" s="194"/>
      <c r="D29" s="194"/>
      <c r="E29" s="164">
        <f>SUM(E27:E28)</f>
        <v>25875841.014999993</v>
      </c>
      <c r="F29" s="123">
        <f>E29/$E$29</f>
        <v>1</v>
      </c>
      <c r="H29" s="170"/>
      <c r="I29" s="170"/>
    </row>
    <row r="30" spans="1:11" ht="18" customHeight="1" x14ac:dyDescent="0.2">
      <c r="A30" s="138"/>
      <c r="B30" s="138"/>
      <c r="C30" s="138"/>
      <c r="D30" s="138"/>
      <c r="E30" s="139"/>
      <c r="F30" s="140"/>
    </row>
    <row r="31" spans="1:11" ht="18" customHeight="1" x14ac:dyDescent="0.2">
      <c r="A31" s="138"/>
      <c r="B31" s="138"/>
      <c r="C31" s="138"/>
      <c r="D31" s="138"/>
      <c r="E31" s="139"/>
      <c r="F31" s="140"/>
    </row>
    <row r="32" spans="1:11" ht="18" customHeight="1" x14ac:dyDescent="0.2">
      <c r="A32" s="138"/>
      <c r="B32" s="138"/>
      <c r="C32" s="138"/>
      <c r="D32" s="138"/>
      <c r="E32" s="139"/>
      <c r="F32" s="140"/>
    </row>
    <row r="33" spans="1:6" ht="18" customHeight="1" x14ac:dyDescent="0.2">
      <c r="A33" s="138"/>
      <c r="B33" s="138"/>
      <c r="C33" s="138"/>
      <c r="D33" s="138"/>
      <c r="E33" s="139"/>
      <c r="F33" s="140"/>
    </row>
    <row r="34" spans="1:6" ht="18" customHeight="1" x14ac:dyDescent="0.2">
      <c r="A34" s="142" t="s">
        <v>1433</v>
      </c>
      <c r="B34" s="143"/>
      <c r="C34" s="144"/>
      <c r="D34" s="142" t="s">
        <v>1434</v>
      </c>
      <c r="E34" s="147"/>
      <c r="F34" s="148"/>
    </row>
    <row r="35" spans="1:6" ht="18" customHeight="1" x14ac:dyDescent="0.2">
      <c r="A35" s="145" t="s">
        <v>1441</v>
      </c>
      <c r="B35" s="190" t="s">
        <v>1445</v>
      </c>
      <c r="C35" s="191"/>
      <c r="D35" s="174"/>
      <c r="E35" s="175"/>
      <c r="F35" s="176"/>
    </row>
    <row r="36" spans="1:6" ht="18" customHeight="1" x14ac:dyDescent="0.2">
      <c r="A36" s="145" t="s">
        <v>1442</v>
      </c>
      <c r="B36" s="190" t="s">
        <v>1095</v>
      </c>
      <c r="C36" s="191"/>
      <c r="D36" s="177"/>
      <c r="E36" s="178"/>
      <c r="F36" s="179"/>
    </row>
    <row r="37" spans="1:6" ht="18" customHeight="1" x14ac:dyDescent="0.2">
      <c r="A37" s="145" t="s">
        <v>1443</v>
      </c>
      <c r="B37" s="146" t="s">
        <v>1446</v>
      </c>
      <c r="C37" s="144"/>
      <c r="D37" s="180"/>
      <c r="E37" s="181"/>
      <c r="F37" s="182"/>
    </row>
    <row r="38" spans="1:6" ht="18" customHeight="1" x14ac:dyDescent="0.2">
      <c r="C38" s="133"/>
      <c r="D38" s="133"/>
      <c r="E38" s="133"/>
      <c r="F38" s="133"/>
    </row>
    <row r="39" spans="1:6" ht="18" customHeight="1" x14ac:dyDescent="0.2">
      <c r="C39" s="133"/>
      <c r="D39" s="133"/>
      <c r="E39" s="133"/>
      <c r="F39" s="133"/>
    </row>
  </sheetData>
  <mergeCells count="22">
    <mergeCell ref="A1:F1"/>
    <mergeCell ref="B26:D26"/>
    <mergeCell ref="B27:D27"/>
    <mergeCell ref="B28:D28"/>
    <mergeCell ref="A29:D29"/>
    <mergeCell ref="A24:F24"/>
    <mergeCell ref="E4:F8"/>
    <mergeCell ref="B4:D4"/>
    <mergeCell ref="B5:D5"/>
    <mergeCell ref="D35:F37"/>
    <mergeCell ref="A19:B19"/>
    <mergeCell ref="A20:B20"/>
    <mergeCell ref="A21:B21"/>
    <mergeCell ref="A11:F11"/>
    <mergeCell ref="A13:B13"/>
    <mergeCell ref="A14:B14"/>
    <mergeCell ref="A15:B15"/>
    <mergeCell ref="A16:B16"/>
    <mergeCell ref="A17:B17"/>
    <mergeCell ref="A18:B18"/>
    <mergeCell ref="B35:C35"/>
    <mergeCell ref="B36:C36"/>
  </mergeCells>
  <printOptions horizontalCentered="1"/>
  <pageMargins left="0.70866141732283472" right="0.70866141732283472" top="0.74803149606299213" bottom="0.74803149606299213" header="0.31496062992125984" footer="0.31496062992125984"/>
  <pageSetup paperSize="9" scale="70"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95648-B062-423C-AC3A-087A1681D6F8}">
  <sheetPr>
    <pageSetUpPr fitToPage="1"/>
  </sheetPr>
  <dimension ref="A1:AC447"/>
  <sheetViews>
    <sheetView view="pageBreakPreview" topLeftCell="D11" zoomScale="85" zoomScaleNormal="100" zoomScaleSheetLayoutView="85" workbookViewId="0">
      <pane ySplit="3" topLeftCell="A14" activePane="bottomLeft" state="frozen"/>
      <selection activeCell="A11" sqref="A11"/>
      <selection pane="bottomLeft" activeCell="D21" sqref="D21"/>
    </sheetView>
  </sheetViews>
  <sheetFormatPr defaultRowHeight="12.75" x14ac:dyDescent="0.2"/>
  <cols>
    <col min="1" max="1" width="7.140625" style="60" customWidth="1"/>
    <col min="2" max="2" width="8.85546875" style="60" customWidth="1"/>
    <col min="3" max="3" width="11" style="60" customWidth="1"/>
    <col min="4" max="4" width="72.42578125" style="60" customWidth="1"/>
    <col min="5" max="5" width="9.140625" style="60"/>
    <col min="6" max="8" width="10.7109375" style="60" customWidth="1"/>
    <col min="9" max="9" width="11.85546875" style="60" bestFit="1" customWidth="1"/>
    <col min="10" max="10" width="6.5703125" style="60" customWidth="1"/>
    <col min="11" max="12" width="6.28515625" style="60" customWidth="1"/>
    <col min="13" max="16" width="15.7109375" style="60" customWidth="1"/>
    <col min="17" max="18" width="9.140625" style="78"/>
    <col min="19" max="20" width="13.85546875" style="78" bestFit="1" customWidth="1"/>
    <col min="21" max="21" width="15" style="78" bestFit="1" customWidth="1"/>
    <col min="22" max="24" width="13.85546875" style="78" bestFit="1" customWidth="1"/>
    <col min="25" max="26" width="13.85546875" style="60" bestFit="1" customWidth="1"/>
    <col min="27" max="28" width="15" style="60" bestFit="1" customWidth="1"/>
    <col min="29" max="29" width="11.7109375" style="60" bestFit="1" customWidth="1"/>
    <col min="30" max="16384" width="9.140625" style="60"/>
  </cols>
  <sheetData>
    <row r="1" spans="1:29" ht="36" customHeight="1" x14ac:dyDescent="0.2">
      <c r="A1" s="185" t="s">
        <v>1425</v>
      </c>
      <c r="B1" s="185"/>
      <c r="C1" s="185"/>
      <c r="D1" s="185"/>
      <c r="E1" s="185"/>
      <c r="F1" s="185"/>
      <c r="G1" s="185"/>
      <c r="H1" s="185"/>
      <c r="I1" s="185"/>
      <c r="J1" s="185"/>
      <c r="K1" s="185"/>
      <c r="L1" s="185"/>
      <c r="M1" s="185"/>
      <c r="N1" s="185"/>
      <c r="O1" s="185"/>
      <c r="P1" s="185"/>
    </row>
    <row r="2" spans="1:29" ht="36" customHeight="1" x14ac:dyDescent="0.2"/>
    <row r="3" spans="1:29" ht="31.5" customHeight="1" x14ac:dyDescent="0.2">
      <c r="A3" s="211" t="s">
        <v>1436</v>
      </c>
      <c r="B3" s="211"/>
      <c r="C3" s="212" t="str">
        <f>RESUMO!B4</f>
        <v>CILOGSP - UNIDADES INSTALADAS E A INSTALAR NAS SRs SÃO PAULO CENTRO, ABC E SANTO AMARO.</v>
      </c>
      <c r="D3" s="212"/>
      <c r="E3" s="210" t="s">
        <v>1431</v>
      </c>
      <c r="F3" s="210"/>
      <c r="G3" s="210"/>
      <c r="H3" s="210"/>
      <c r="I3" s="63"/>
      <c r="J3" s="63"/>
      <c r="K3" s="63"/>
      <c r="L3" s="63"/>
      <c r="M3" s="63"/>
      <c r="N3" s="63"/>
      <c r="O3" s="63"/>
      <c r="P3" s="63"/>
    </row>
    <row r="4" spans="1:29" ht="45.75" customHeight="1" x14ac:dyDescent="0.2">
      <c r="A4" s="211" t="s">
        <v>1437</v>
      </c>
      <c r="B4" s="211"/>
      <c r="C4" s="212" t="str">
        <f>RESUMO!B5</f>
        <v>ATA DE REGISTRO DE PREÇOS, PELO PRAZO DE 12 (DOZE) MESES, PARA EXECUÇÃO DE SERVIÇOS COMUNS DE ENGENHARIA PARA FORNECIMENTO E INSTALAÇÃO DE SISTEMA DE CLIMATIZAÇÃO, NAS UNIDADES DA CAIXA ECONÔMICA FEDERAL</v>
      </c>
      <c r="D4" s="212"/>
      <c r="E4" s="210"/>
      <c r="F4" s="210"/>
      <c r="G4" s="210"/>
      <c r="H4" s="210"/>
      <c r="I4" s="63"/>
      <c r="J4" s="63"/>
      <c r="K4" s="63"/>
      <c r="L4" s="63"/>
      <c r="M4" s="63"/>
      <c r="N4" s="63"/>
      <c r="O4" s="63"/>
      <c r="P4" s="63"/>
    </row>
    <row r="5" spans="1:29" ht="18" customHeight="1" x14ac:dyDescent="0.2">
      <c r="A5" s="211" t="s">
        <v>1438</v>
      </c>
      <c r="B5" s="211"/>
      <c r="C5" s="213">
        <f>RESUMO!B6</f>
        <v>0</v>
      </c>
      <c r="D5" s="213"/>
      <c r="E5" s="210"/>
      <c r="F5" s="210"/>
      <c r="G5" s="210"/>
      <c r="H5" s="210"/>
      <c r="I5" s="63"/>
      <c r="J5" s="63"/>
      <c r="K5" s="63"/>
      <c r="L5" s="63"/>
      <c r="M5" s="63"/>
      <c r="N5" s="63"/>
      <c r="O5" s="63"/>
      <c r="P5" s="63"/>
    </row>
    <row r="6" spans="1:29" ht="18" customHeight="1" x14ac:dyDescent="0.2">
      <c r="A6" s="211" t="s">
        <v>1439</v>
      </c>
      <c r="B6" s="211"/>
      <c r="C6" s="214">
        <f>RESUMO!B7</f>
        <v>46048</v>
      </c>
      <c r="D6" s="214"/>
      <c r="E6" s="210"/>
      <c r="F6" s="210"/>
      <c r="G6" s="210"/>
      <c r="H6" s="210"/>
      <c r="I6" s="63"/>
      <c r="J6" s="63"/>
      <c r="K6" s="63"/>
      <c r="L6" s="63"/>
      <c r="M6" s="63"/>
      <c r="N6" s="63"/>
      <c r="O6" s="63"/>
      <c r="P6" s="63"/>
    </row>
    <row r="7" spans="1:29" ht="18" customHeight="1" x14ac:dyDescent="0.2">
      <c r="A7" s="211" t="s">
        <v>1440</v>
      </c>
      <c r="B7" s="211"/>
      <c r="C7" s="213">
        <f>RESUMO!B8</f>
        <v>0</v>
      </c>
      <c r="D7" s="213"/>
      <c r="E7" s="210"/>
      <c r="F7" s="210"/>
      <c r="G7" s="210"/>
      <c r="H7" s="210"/>
      <c r="I7" s="63"/>
      <c r="J7" s="63"/>
      <c r="K7" s="63"/>
      <c r="L7" s="63"/>
      <c r="M7" s="63"/>
      <c r="N7" s="63"/>
      <c r="O7" s="63"/>
      <c r="P7" s="63"/>
    </row>
    <row r="8" spans="1:29" ht="18" x14ac:dyDescent="0.2">
      <c r="A8" s="112"/>
      <c r="B8" s="112"/>
      <c r="C8" s="112"/>
      <c r="D8" s="63"/>
      <c r="E8" s="63"/>
      <c r="F8" s="63"/>
      <c r="G8" s="63"/>
      <c r="H8" s="63"/>
      <c r="I8" s="63"/>
      <c r="J8" s="63"/>
      <c r="K8" s="63"/>
      <c r="L8" s="63"/>
      <c r="M8" s="63"/>
      <c r="N8" s="63"/>
      <c r="O8" s="63"/>
      <c r="P8" s="63"/>
    </row>
    <row r="9" spans="1:29" ht="36" customHeight="1" x14ac:dyDescent="0.2">
      <c r="A9" s="185" t="s">
        <v>1432</v>
      </c>
      <c r="B9" s="185"/>
      <c r="C9" s="185"/>
      <c r="D9" s="185"/>
      <c r="E9" s="185"/>
      <c r="F9" s="185"/>
      <c r="G9" s="185"/>
      <c r="H9" s="185"/>
      <c r="I9" s="185"/>
      <c r="J9" s="185"/>
      <c r="K9" s="185"/>
      <c r="L9" s="185"/>
      <c r="M9" s="185"/>
      <c r="N9" s="185"/>
      <c r="O9" s="185"/>
      <c r="P9" s="185"/>
    </row>
    <row r="10" spans="1:29" ht="15" x14ac:dyDescent="0.2">
      <c r="A10" s="114"/>
      <c r="B10" s="114"/>
      <c r="C10" s="113"/>
      <c r="D10" s="65"/>
      <c r="E10" s="65"/>
      <c r="F10" s="65"/>
      <c r="G10" s="65"/>
      <c r="H10" s="59"/>
      <c r="I10" s="59"/>
      <c r="J10" s="59"/>
      <c r="K10" s="59"/>
      <c r="L10" s="59"/>
      <c r="M10" s="59"/>
      <c r="N10" s="59"/>
      <c r="O10" s="66"/>
      <c r="P10" s="59"/>
      <c r="S10" s="122"/>
      <c r="V10" s="117"/>
    </row>
    <row r="11" spans="1:29" ht="38.25" x14ac:dyDescent="0.2">
      <c r="A11" s="135" t="s">
        <v>9</v>
      </c>
      <c r="B11" s="67" t="s">
        <v>522</v>
      </c>
      <c r="C11" s="67" t="s">
        <v>10</v>
      </c>
      <c r="D11" s="67" t="s">
        <v>1</v>
      </c>
      <c r="E11" s="67" t="s">
        <v>11</v>
      </c>
      <c r="F11" s="67" t="s">
        <v>12</v>
      </c>
      <c r="G11" s="67" t="s">
        <v>13</v>
      </c>
      <c r="H11" s="67" t="s">
        <v>14</v>
      </c>
      <c r="I11" s="67" t="s">
        <v>15</v>
      </c>
      <c r="J11" s="67" t="s">
        <v>16</v>
      </c>
      <c r="K11" s="67" t="s">
        <v>17</v>
      </c>
      <c r="L11" s="67" t="s">
        <v>18</v>
      </c>
      <c r="M11" s="67" t="s">
        <v>19</v>
      </c>
      <c r="N11" s="67" t="s">
        <v>20</v>
      </c>
      <c r="O11" s="67" t="s">
        <v>21</v>
      </c>
      <c r="P11" s="67" t="s">
        <v>5</v>
      </c>
      <c r="S11" s="116" t="s">
        <v>1418</v>
      </c>
      <c r="T11" s="116" t="s">
        <v>1419</v>
      </c>
      <c r="U11" s="116" t="s">
        <v>1416</v>
      </c>
      <c r="V11" s="116" t="s">
        <v>16</v>
      </c>
      <c r="W11" s="116" t="s">
        <v>17</v>
      </c>
      <c r="X11" s="116" t="s">
        <v>18</v>
      </c>
      <c r="Y11" s="121"/>
    </row>
    <row r="12" spans="1:29" x14ac:dyDescent="0.2">
      <c r="A12" s="68"/>
      <c r="B12" s="68"/>
      <c r="C12" s="69"/>
      <c r="D12" s="70" t="s">
        <v>8</v>
      </c>
      <c r="E12" s="71"/>
      <c r="F12" s="1"/>
      <c r="G12" s="1"/>
      <c r="H12" s="1"/>
      <c r="I12" s="1"/>
      <c r="J12" s="72"/>
      <c r="K12" s="72"/>
      <c r="L12" s="72"/>
      <c r="M12" s="2">
        <f>M13+M118+M384</f>
        <v>4750447.4320199974</v>
      </c>
      <c r="N12" s="2">
        <f>N13+N118+N384</f>
        <v>9027922.262980001</v>
      </c>
      <c r="O12" s="2">
        <f>O13+O118+O384</f>
        <v>12097471.32</v>
      </c>
      <c r="P12" s="2">
        <f>P13+P118+P384</f>
        <v>25875841.014999997</v>
      </c>
      <c r="S12" s="169">
        <f t="shared" ref="S12:X12" si="0">S13+S118+S384</f>
        <v>3800155.9136159969</v>
      </c>
      <c r="T12" s="169">
        <f t="shared" si="0"/>
        <v>7221914.9563840004</v>
      </c>
      <c r="U12" s="169">
        <f t="shared" si="0"/>
        <v>10252093.916217033</v>
      </c>
      <c r="V12" s="169">
        <f t="shared" si="0"/>
        <v>950291.51840400032</v>
      </c>
      <c r="W12" s="169">
        <f t="shared" si="0"/>
        <v>1806007.306596</v>
      </c>
      <c r="X12" s="169">
        <f t="shared" si="0"/>
        <v>1845377.403782961</v>
      </c>
      <c r="Y12" s="118"/>
    </row>
    <row r="13" spans="1:29" x14ac:dyDescent="0.2">
      <c r="A13" s="90">
        <v>1</v>
      </c>
      <c r="B13" s="90" t="s">
        <v>523</v>
      </c>
      <c r="C13" s="91"/>
      <c r="D13" s="92" t="s">
        <v>6</v>
      </c>
      <c r="E13" s="93"/>
      <c r="F13" s="94"/>
      <c r="G13" s="94"/>
      <c r="H13" s="94"/>
      <c r="I13" s="94"/>
      <c r="J13" s="95"/>
      <c r="K13" s="95"/>
      <c r="L13" s="95"/>
      <c r="M13" s="96" cm="1">
        <f t="array" ref="M13">SUMPRODUCT(F14:$F$2001,M14:$M$2001,--(B14:$B$2001=B13))</f>
        <v>478055.99999999988</v>
      </c>
      <c r="N13" s="96" cm="1">
        <f t="array" ref="N13">SUMPRODUCT(F14:$F$2001,N14:$N$2001,--(B14:$B$2001=B13))</f>
        <v>581748.90000000026</v>
      </c>
      <c r="O13" s="96" cm="1">
        <f t="array" ref="O13">SUMPRODUCT(F14:$F$2001,O14:$O$2001,--(B14:$B$2001=B13))</f>
        <v>0</v>
      </c>
      <c r="P13" s="96">
        <f>SINTETICA102[[#This Row],[MO C/ BDI]]+SINTETICA102[[#This Row],[MAT C/ BDI]]+SINTETICA102[[#This Row],[EQUIP C/ BDI]]</f>
        <v>1059804.9000000001</v>
      </c>
      <c r="S13" s="118">
        <f>SUM(S14:S117)</f>
        <v>382432.29999999993</v>
      </c>
      <c r="T13" s="118">
        <f t="shared" ref="T13:X13" si="1">SUM(T14:T117)</f>
        <v>465400.9200000001</v>
      </c>
      <c r="U13" s="118">
        <f t="shared" si="1"/>
        <v>0</v>
      </c>
      <c r="V13" s="118">
        <f t="shared" si="1"/>
        <v>95623.7</v>
      </c>
      <c r="W13" s="118">
        <f t="shared" si="1"/>
        <v>116347.98</v>
      </c>
      <c r="X13" s="118">
        <f t="shared" si="1"/>
        <v>0</v>
      </c>
      <c r="Y13" s="118">
        <f>S13+V13</f>
        <v>478055.99999999994</v>
      </c>
      <c r="Z13" s="118">
        <f>T13+W13</f>
        <v>581748.90000000014</v>
      </c>
      <c r="AA13" s="118"/>
      <c r="AB13" s="62"/>
      <c r="AC13" s="62"/>
    </row>
    <row r="14" spans="1:29" ht="25.5" x14ac:dyDescent="0.2">
      <c r="A14" s="73" t="s">
        <v>22</v>
      </c>
      <c r="B14" s="73" t="s">
        <v>523</v>
      </c>
      <c r="C14" s="74" t="s">
        <v>23</v>
      </c>
      <c r="D14" s="75" t="s">
        <v>994</v>
      </c>
      <c r="E14" s="76" t="s">
        <v>1404</v>
      </c>
      <c r="F14" s="107">
        <v>20</v>
      </c>
      <c r="G14" s="3">
        <v>0</v>
      </c>
      <c r="H14" s="3">
        <v>600</v>
      </c>
      <c r="I14" s="3">
        <v>0</v>
      </c>
      <c r="J14" s="87">
        <f t="shared" ref="J14:J112" si="2">BDIMO</f>
        <v>0.25</v>
      </c>
      <c r="K14" s="97">
        <f t="shared" ref="K14:K112" si="3">BDIMAT</f>
        <v>0.25</v>
      </c>
      <c r="L14" s="88">
        <f t="shared" ref="L14:L112" si="4">BDIEQUIP</f>
        <v>0.18</v>
      </c>
      <c r="M14" s="3">
        <f>ROUND(SINTETICA102[[#This Row],[MO]]*(1+SINTETICA102[[#This Row],[BDI MO]]),2)</f>
        <v>0</v>
      </c>
      <c r="N14" s="3">
        <f>ROUND(SINTETICA102[[#This Row],[MAT]]*(1+SINTETICA102[[#This Row],[BDI MAT]]),2)</f>
        <v>750</v>
      </c>
      <c r="O14" s="3">
        <f>ROUND(SINTETICA102[[#This Row],[EQUIP]]*(1+SINTETICA102[[#This Row],[BDI EQUIP]]),2)</f>
        <v>0</v>
      </c>
      <c r="P14" s="3">
        <f>SINTETICA102[[#This Row],[QTD]]*(SINTETICA102[[#This Row],[MO C/ BDI]]+SINTETICA102[[#This Row],[MAT C/ BDI]]+SINTETICA102[[#This Row],[EQUIP C/ BDI]])</f>
        <v>15000</v>
      </c>
      <c r="S14" s="117">
        <f>SINTETICA102[[#This Row],[QTD]]*SINTETICA102[[#This Row],[MO]]</f>
        <v>0</v>
      </c>
      <c r="T14" s="117">
        <f>SINTETICA102[[#This Row],[QTD]]*SINTETICA102[[#This Row],[MAT]]</f>
        <v>12000</v>
      </c>
      <c r="U14" s="117">
        <f>SINTETICA102[[#This Row],[QTD]]*SINTETICA102[[#This Row],[EQUIP]]</f>
        <v>0</v>
      </c>
      <c r="V14" s="117">
        <f>SINTETICA102[[#This Row],[QTD]]*SINTETICA102[[#This Row],[MO C/ BDI]]-S14</f>
        <v>0</v>
      </c>
      <c r="W14" s="117">
        <f>SINTETICA102[[#This Row],[QTD]]*SINTETICA102[[#This Row],[MAT C/ BDI]]-T14</f>
        <v>3000</v>
      </c>
      <c r="X14" s="117">
        <f>SINTETICA102[[#This Row],[QTD]]*SINTETICA102[[#This Row],[EQUIP C/ BDI]]-U14</f>
        <v>0</v>
      </c>
      <c r="Y14" s="118"/>
      <c r="Z14" s="118"/>
      <c r="AA14" s="117"/>
      <c r="AB14" s="117"/>
      <c r="AC14" s="117"/>
    </row>
    <row r="15" spans="1:29" ht="25.5" x14ac:dyDescent="0.2">
      <c r="A15" s="73" t="s">
        <v>24</v>
      </c>
      <c r="B15" s="73" t="s">
        <v>523</v>
      </c>
      <c r="C15" s="74" t="s">
        <v>25</v>
      </c>
      <c r="D15" s="75" t="s">
        <v>995</v>
      </c>
      <c r="E15" s="76" t="s">
        <v>1404</v>
      </c>
      <c r="F15" s="107">
        <v>20</v>
      </c>
      <c r="G15" s="3">
        <v>0</v>
      </c>
      <c r="H15" s="3">
        <v>600</v>
      </c>
      <c r="I15" s="3">
        <v>0</v>
      </c>
      <c r="J15" s="87">
        <f t="shared" si="2"/>
        <v>0.25</v>
      </c>
      <c r="K15" s="97">
        <f t="shared" si="3"/>
        <v>0.25</v>
      </c>
      <c r="L15" s="88">
        <f t="shared" si="4"/>
        <v>0.18</v>
      </c>
      <c r="M15" s="3">
        <f>ROUND(SINTETICA102[[#This Row],[MO]]*(1+SINTETICA102[[#This Row],[BDI MO]]),2)</f>
        <v>0</v>
      </c>
      <c r="N15" s="3">
        <f>ROUND(SINTETICA102[[#This Row],[MAT]]*(1+SINTETICA102[[#This Row],[BDI MAT]]),2)</f>
        <v>750</v>
      </c>
      <c r="O15" s="3">
        <f>ROUND(SINTETICA102[[#This Row],[EQUIP]]*(1+SINTETICA102[[#This Row],[BDI EQUIP]]),2)</f>
        <v>0</v>
      </c>
      <c r="P15" s="3">
        <f>SINTETICA102[[#This Row],[QTD]]*(SINTETICA102[[#This Row],[MO C/ BDI]]+SINTETICA102[[#This Row],[MAT C/ BDI]]+SINTETICA102[[#This Row],[EQUIP C/ BDI]])</f>
        <v>15000</v>
      </c>
      <c r="S15" s="117">
        <f>SINTETICA102[[#This Row],[QTD]]*SINTETICA102[[#This Row],[MO]]</f>
        <v>0</v>
      </c>
      <c r="T15" s="117">
        <f>SINTETICA102[[#This Row],[QTD]]*SINTETICA102[[#This Row],[MAT]]</f>
        <v>12000</v>
      </c>
      <c r="U15" s="117">
        <f>SINTETICA102[[#This Row],[QTD]]*SINTETICA102[[#This Row],[EQUIP]]</f>
        <v>0</v>
      </c>
      <c r="V15" s="117">
        <f>SINTETICA102[[#This Row],[QTD]]*SINTETICA102[[#This Row],[MO C/ BDI]]-S15</f>
        <v>0</v>
      </c>
      <c r="W15" s="117">
        <f>SINTETICA102[[#This Row],[QTD]]*SINTETICA102[[#This Row],[MAT C/ BDI]]-T15</f>
        <v>3000</v>
      </c>
      <c r="X15" s="117">
        <f>SINTETICA102[[#This Row],[QTD]]*SINTETICA102[[#This Row],[EQUIP C/ BDI]]-U15</f>
        <v>0</v>
      </c>
      <c r="Y15" s="118"/>
      <c r="Z15" s="118"/>
      <c r="AA15" s="117"/>
      <c r="AB15" s="117"/>
      <c r="AC15" s="117"/>
    </row>
    <row r="16" spans="1:29" x14ac:dyDescent="0.2">
      <c r="A16" s="73" t="s">
        <v>26</v>
      </c>
      <c r="B16" s="73" t="s">
        <v>523</v>
      </c>
      <c r="C16" s="74" t="s">
        <v>27</v>
      </c>
      <c r="D16" s="75" t="s">
        <v>996</v>
      </c>
      <c r="E16" s="76" t="s">
        <v>1405</v>
      </c>
      <c r="F16" s="108">
        <v>27</v>
      </c>
      <c r="G16" s="3">
        <v>0</v>
      </c>
      <c r="H16" s="3">
        <v>1564.5</v>
      </c>
      <c r="I16" s="3">
        <v>0</v>
      </c>
      <c r="J16" s="87">
        <f t="shared" si="2"/>
        <v>0.25</v>
      </c>
      <c r="K16" s="97">
        <f t="shared" si="3"/>
        <v>0.25</v>
      </c>
      <c r="L16" s="88">
        <f t="shared" si="4"/>
        <v>0.18</v>
      </c>
      <c r="M16" s="3">
        <f>ROUND(SINTETICA102[[#This Row],[MO]]*(1+SINTETICA102[[#This Row],[BDI MO]]),2)</f>
        <v>0</v>
      </c>
      <c r="N16" s="3">
        <f>ROUND(SINTETICA102[[#This Row],[MAT]]*(1+SINTETICA102[[#This Row],[BDI MAT]]),2)</f>
        <v>1955.63</v>
      </c>
      <c r="O16" s="3">
        <f>ROUND(SINTETICA102[[#This Row],[EQUIP]]*(1+SINTETICA102[[#This Row],[BDI EQUIP]]),2)</f>
        <v>0</v>
      </c>
      <c r="P16" s="3">
        <f>SINTETICA102[[#This Row],[QTD]]*(SINTETICA102[[#This Row],[MO C/ BDI]]+SINTETICA102[[#This Row],[MAT C/ BDI]]+SINTETICA102[[#This Row],[EQUIP C/ BDI]])</f>
        <v>52802.01</v>
      </c>
      <c r="S16" s="117">
        <f>SINTETICA102[[#This Row],[QTD]]*SINTETICA102[[#This Row],[MO]]</f>
        <v>0</v>
      </c>
      <c r="T16" s="117">
        <f>SINTETICA102[[#This Row],[QTD]]*SINTETICA102[[#This Row],[MAT]]</f>
        <v>42241.5</v>
      </c>
      <c r="U16" s="117">
        <f>SINTETICA102[[#This Row],[QTD]]*SINTETICA102[[#This Row],[EQUIP]]</f>
        <v>0</v>
      </c>
      <c r="V16" s="117">
        <f>SINTETICA102[[#This Row],[QTD]]*SINTETICA102[[#This Row],[MO C/ BDI]]-S16</f>
        <v>0</v>
      </c>
      <c r="W16" s="117">
        <f>SINTETICA102[[#This Row],[QTD]]*SINTETICA102[[#This Row],[MAT C/ BDI]]-T16</f>
        <v>10560.510000000002</v>
      </c>
      <c r="X16" s="117">
        <f>SINTETICA102[[#This Row],[QTD]]*SINTETICA102[[#This Row],[EQUIP C/ BDI]]-U16</f>
        <v>0</v>
      </c>
      <c r="Y16" s="118"/>
      <c r="Z16" s="118"/>
      <c r="AA16" s="117"/>
      <c r="AB16" s="117"/>
      <c r="AC16" s="117"/>
    </row>
    <row r="17" spans="1:29" x14ac:dyDescent="0.2">
      <c r="A17" s="73" t="s">
        <v>28</v>
      </c>
      <c r="B17" s="73" t="s">
        <v>523</v>
      </c>
      <c r="C17" s="74" t="s">
        <v>29</v>
      </c>
      <c r="D17" s="75" t="s">
        <v>997</v>
      </c>
      <c r="E17" s="76" t="s">
        <v>1406</v>
      </c>
      <c r="F17" s="108">
        <v>110</v>
      </c>
      <c r="G17" s="3">
        <v>132.72999999999999</v>
      </c>
      <c r="H17" s="3">
        <v>4.33</v>
      </c>
      <c r="I17" s="3">
        <v>0</v>
      </c>
      <c r="J17" s="87">
        <f t="shared" si="2"/>
        <v>0.25</v>
      </c>
      <c r="K17" s="97">
        <f t="shared" si="3"/>
        <v>0.25</v>
      </c>
      <c r="L17" s="88">
        <f t="shared" si="4"/>
        <v>0.18</v>
      </c>
      <c r="M17" s="3">
        <f>ROUND(SINTETICA102[[#This Row],[MO]]*(1+SINTETICA102[[#This Row],[BDI MO]]),2)</f>
        <v>165.91</v>
      </c>
      <c r="N17" s="3">
        <f>ROUND(SINTETICA102[[#This Row],[MAT]]*(1+SINTETICA102[[#This Row],[BDI MAT]]),2)</f>
        <v>5.41</v>
      </c>
      <c r="O17" s="3">
        <f>ROUND(SINTETICA102[[#This Row],[EQUIP]]*(1+SINTETICA102[[#This Row],[BDI EQUIP]]),2)</f>
        <v>0</v>
      </c>
      <c r="P17" s="3">
        <f>SINTETICA102[[#This Row],[QTD]]*(SINTETICA102[[#This Row],[MO C/ BDI]]+SINTETICA102[[#This Row],[MAT C/ BDI]]+SINTETICA102[[#This Row],[EQUIP C/ BDI]])</f>
        <v>18845.2</v>
      </c>
      <c r="S17" s="117">
        <f>SINTETICA102[[#This Row],[QTD]]*SINTETICA102[[#This Row],[MO]]</f>
        <v>14600.3</v>
      </c>
      <c r="T17" s="117">
        <f>SINTETICA102[[#This Row],[QTD]]*SINTETICA102[[#This Row],[MAT]]</f>
        <v>476.3</v>
      </c>
      <c r="U17" s="117">
        <f>SINTETICA102[[#This Row],[QTD]]*SINTETICA102[[#This Row],[EQUIP]]</f>
        <v>0</v>
      </c>
      <c r="V17" s="117">
        <f>SINTETICA102[[#This Row],[QTD]]*SINTETICA102[[#This Row],[MO C/ BDI]]-S17</f>
        <v>3649.7999999999993</v>
      </c>
      <c r="W17" s="117">
        <f>SINTETICA102[[#This Row],[QTD]]*SINTETICA102[[#This Row],[MAT C/ BDI]]-T17</f>
        <v>118.80000000000001</v>
      </c>
      <c r="X17" s="117">
        <f>SINTETICA102[[#This Row],[QTD]]*SINTETICA102[[#This Row],[EQUIP C/ BDI]]-U17</f>
        <v>0</v>
      </c>
      <c r="Y17" s="118"/>
      <c r="Z17" s="118"/>
      <c r="AA17" s="117"/>
      <c r="AB17" s="117"/>
      <c r="AC17" s="117"/>
    </row>
    <row r="18" spans="1:29" x14ac:dyDescent="0.2">
      <c r="A18" s="73" t="s">
        <v>30</v>
      </c>
      <c r="B18" s="73" t="s">
        <v>523</v>
      </c>
      <c r="C18" s="74" t="s">
        <v>31</v>
      </c>
      <c r="D18" s="75" t="s">
        <v>998</v>
      </c>
      <c r="E18" s="76" t="s">
        <v>1406</v>
      </c>
      <c r="F18" s="108">
        <v>110</v>
      </c>
      <c r="G18" s="3">
        <v>132.72999999999999</v>
      </c>
      <c r="H18" s="3">
        <v>4.33</v>
      </c>
      <c r="I18" s="3">
        <v>0</v>
      </c>
      <c r="J18" s="87">
        <f t="shared" si="2"/>
        <v>0.25</v>
      </c>
      <c r="K18" s="97">
        <f t="shared" si="3"/>
        <v>0.25</v>
      </c>
      <c r="L18" s="88">
        <f t="shared" si="4"/>
        <v>0.18</v>
      </c>
      <c r="M18" s="3">
        <f>ROUND(SINTETICA102[[#This Row],[MO]]*(1+SINTETICA102[[#This Row],[BDI MO]]),2)</f>
        <v>165.91</v>
      </c>
      <c r="N18" s="3">
        <f>ROUND(SINTETICA102[[#This Row],[MAT]]*(1+SINTETICA102[[#This Row],[BDI MAT]]),2)</f>
        <v>5.41</v>
      </c>
      <c r="O18" s="3">
        <f>ROUND(SINTETICA102[[#This Row],[EQUIP]]*(1+SINTETICA102[[#This Row],[BDI EQUIP]]),2)</f>
        <v>0</v>
      </c>
      <c r="P18" s="3">
        <f>SINTETICA102[[#This Row],[QTD]]*(SINTETICA102[[#This Row],[MO C/ BDI]]+SINTETICA102[[#This Row],[MAT C/ BDI]]+SINTETICA102[[#This Row],[EQUIP C/ BDI]])</f>
        <v>18845.2</v>
      </c>
      <c r="S18" s="117">
        <f>SINTETICA102[[#This Row],[QTD]]*SINTETICA102[[#This Row],[MO]]</f>
        <v>14600.3</v>
      </c>
      <c r="T18" s="117">
        <f>SINTETICA102[[#This Row],[QTD]]*SINTETICA102[[#This Row],[MAT]]</f>
        <v>476.3</v>
      </c>
      <c r="U18" s="117">
        <f>SINTETICA102[[#This Row],[QTD]]*SINTETICA102[[#This Row],[EQUIP]]</f>
        <v>0</v>
      </c>
      <c r="V18" s="117">
        <f>SINTETICA102[[#This Row],[QTD]]*SINTETICA102[[#This Row],[MO C/ BDI]]-S18</f>
        <v>3649.7999999999993</v>
      </c>
      <c r="W18" s="117">
        <f>SINTETICA102[[#This Row],[QTD]]*SINTETICA102[[#This Row],[MAT C/ BDI]]-T18</f>
        <v>118.80000000000001</v>
      </c>
      <c r="X18" s="117">
        <f>SINTETICA102[[#This Row],[QTD]]*SINTETICA102[[#This Row],[EQUIP C/ BDI]]-U18</f>
        <v>0</v>
      </c>
      <c r="Y18" s="118"/>
      <c r="Z18" s="118"/>
      <c r="AA18" s="117"/>
      <c r="AB18" s="117"/>
      <c r="AC18" s="173"/>
    </row>
    <row r="19" spans="1:29" x14ac:dyDescent="0.2">
      <c r="A19" s="73" t="s">
        <v>32</v>
      </c>
      <c r="B19" s="73" t="s">
        <v>523</v>
      </c>
      <c r="C19" s="74" t="s">
        <v>33</v>
      </c>
      <c r="D19" s="75" t="s">
        <v>999</v>
      </c>
      <c r="E19" s="76" t="s">
        <v>1406</v>
      </c>
      <c r="F19" s="108">
        <v>110</v>
      </c>
      <c r="G19" s="3">
        <v>78.02</v>
      </c>
      <c r="H19" s="3">
        <v>5.81</v>
      </c>
      <c r="I19" s="3">
        <v>0</v>
      </c>
      <c r="J19" s="87">
        <f t="shared" si="2"/>
        <v>0.25</v>
      </c>
      <c r="K19" s="97">
        <f t="shared" si="3"/>
        <v>0.25</v>
      </c>
      <c r="L19" s="88">
        <f t="shared" si="4"/>
        <v>0.18</v>
      </c>
      <c r="M19" s="3">
        <f>ROUND(SINTETICA102[[#This Row],[MO]]*(1+SINTETICA102[[#This Row],[BDI MO]]),2)</f>
        <v>97.53</v>
      </c>
      <c r="N19" s="3">
        <f>ROUND(SINTETICA102[[#This Row],[MAT]]*(1+SINTETICA102[[#This Row],[BDI MAT]]),2)</f>
        <v>7.26</v>
      </c>
      <c r="O19" s="3">
        <f>ROUND(SINTETICA102[[#This Row],[EQUIP]]*(1+SINTETICA102[[#This Row],[BDI EQUIP]]),2)</f>
        <v>0</v>
      </c>
      <c r="P19" s="3">
        <f>SINTETICA102[[#This Row],[QTD]]*(SINTETICA102[[#This Row],[MO C/ BDI]]+SINTETICA102[[#This Row],[MAT C/ BDI]]+SINTETICA102[[#This Row],[EQUIP C/ BDI]])</f>
        <v>11526.900000000001</v>
      </c>
      <c r="S19" s="117">
        <f>SINTETICA102[[#This Row],[QTD]]*SINTETICA102[[#This Row],[MO]]</f>
        <v>8582.1999999999989</v>
      </c>
      <c r="T19" s="117">
        <f>SINTETICA102[[#This Row],[QTD]]*SINTETICA102[[#This Row],[MAT]]</f>
        <v>639.09999999999991</v>
      </c>
      <c r="U19" s="117">
        <f>SINTETICA102[[#This Row],[QTD]]*SINTETICA102[[#This Row],[EQUIP]]</f>
        <v>0</v>
      </c>
      <c r="V19" s="117">
        <f>SINTETICA102[[#This Row],[QTD]]*SINTETICA102[[#This Row],[MO C/ BDI]]-S19</f>
        <v>2146.1000000000004</v>
      </c>
      <c r="W19" s="117">
        <f>SINTETICA102[[#This Row],[QTD]]*SINTETICA102[[#This Row],[MAT C/ BDI]]-T19</f>
        <v>159.50000000000011</v>
      </c>
      <c r="X19" s="117">
        <f>SINTETICA102[[#This Row],[QTD]]*SINTETICA102[[#This Row],[EQUIP C/ BDI]]-U19</f>
        <v>0</v>
      </c>
      <c r="Y19" s="118"/>
      <c r="Z19" s="118"/>
      <c r="AA19" s="117"/>
      <c r="AB19" s="117"/>
      <c r="AC19" s="117"/>
    </row>
    <row r="20" spans="1:29" x14ac:dyDescent="0.2">
      <c r="A20" s="73" t="s">
        <v>34</v>
      </c>
      <c r="B20" s="73" t="s">
        <v>523</v>
      </c>
      <c r="C20" s="74" t="s">
        <v>35</v>
      </c>
      <c r="D20" s="75" t="s">
        <v>1000</v>
      </c>
      <c r="E20" s="76" t="s">
        <v>1406</v>
      </c>
      <c r="F20" s="108"/>
      <c r="G20" s="3">
        <v>79.66</v>
      </c>
      <c r="H20" s="3">
        <v>5.34</v>
      </c>
      <c r="I20" s="3">
        <v>0</v>
      </c>
      <c r="J20" s="87">
        <f t="shared" si="2"/>
        <v>0.25</v>
      </c>
      <c r="K20" s="97">
        <f t="shared" si="3"/>
        <v>0.25</v>
      </c>
      <c r="L20" s="88">
        <f t="shared" si="4"/>
        <v>0.18</v>
      </c>
      <c r="M20" s="3">
        <f>ROUND(SINTETICA102[[#This Row],[MO]]*(1+SINTETICA102[[#This Row],[BDI MO]]),2)</f>
        <v>99.58</v>
      </c>
      <c r="N20" s="3">
        <f>ROUND(SINTETICA102[[#This Row],[MAT]]*(1+SINTETICA102[[#This Row],[BDI MAT]]),2)</f>
        <v>6.68</v>
      </c>
      <c r="O20" s="3">
        <f>ROUND(SINTETICA102[[#This Row],[EQUIP]]*(1+SINTETICA102[[#This Row],[BDI EQUIP]]),2)</f>
        <v>0</v>
      </c>
      <c r="P20" s="3">
        <f>SINTETICA102[[#This Row],[QTD]]*(SINTETICA102[[#This Row],[MO C/ BDI]]+SINTETICA102[[#This Row],[MAT C/ BDI]]+SINTETICA102[[#This Row],[EQUIP C/ BDI]])</f>
        <v>0</v>
      </c>
      <c r="S20" s="117">
        <f>SINTETICA102[[#This Row],[QTD]]*SINTETICA102[[#This Row],[MO]]</f>
        <v>0</v>
      </c>
      <c r="T20" s="117">
        <f>SINTETICA102[[#This Row],[QTD]]*SINTETICA102[[#This Row],[MAT]]</f>
        <v>0</v>
      </c>
      <c r="U20" s="117">
        <f>SINTETICA102[[#This Row],[QTD]]*SINTETICA102[[#This Row],[EQUIP]]</f>
        <v>0</v>
      </c>
      <c r="V20" s="117">
        <f>SINTETICA102[[#This Row],[QTD]]*SINTETICA102[[#This Row],[MO C/ BDI]]-S20</f>
        <v>0</v>
      </c>
      <c r="W20" s="117">
        <f>SINTETICA102[[#This Row],[QTD]]*SINTETICA102[[#This Row],[MAT C/ BDI]]-T20</f>
        <v>0</v>
      </c>
      <c r="X20" s="117">
        <f>SINTETICA102[[#This Row],[QTD]]*SINTETICA102[[#This Row],[EQUIP C/ BDI]]-U20</f>
        <v>0</v>
      </c>
      <c r="Y20" s="118"/>
      <c r="Z20" s="118"/>
      <c r="AA20" s="117"/>
      <c r="AB20" s="117"/>
      <c r="AC20" s="117"/>
    </row>
    <row r="21" spans="1:29" x14ac:dyDescent="0.2">
      <c r="A21" s="73" t="s">
        <v>36</v>
      </c>
      <c r="B21" s="73" t="s">
        <v>523</v>
      </c>
      <c r="C21" s="74" t="s">
        <v>37</v>
      </c>
      <c r="D21" s="75" t="s">
        <v>1001</v>
      </c>
      <c r="E21" s="76" t="s">
        <v>1406</v>
      </c>
      <c r="F21" s="108">
        <v>110</v>
      </c>
      <c r="G21" s="3">
        <v>49.95</v>
      </c>
      <c r="H21" s="3">
        <v>5.34</v>
      </c>
      <c r="I21" s="3">
        <v>0</v>
      </c>
      <c r="J21" s="87">
        <f t="shared" si="2"/>
        <v>0.25</v>
      </c>
      <c r="K21" s="97">
        <f t="shared" si="3"/>
        <v>0.25</v>
      </c>
      <c r="L21" s="88">
        <f t="shared" si="4"/>
        <v>0.18</v>
      </c>
      <c r="M21" s="3">
        <f>ROUND(SINTETICA102[[#This Row],[MO]]*(1+SINTETICA102[[#This Row],[BDI MO]]),2)</f>
        <v>62.44</v>
      </c>
      <c r="N21" s="3">
        <f>ROUND(SINTETICA102[[#This Row],[MAT]]*(1+SINTETICA102[[#This Row],[BDI MAT]]),2)</f>
        <v>6.68</v>
      </c>
      <c r="O21" s="3">
        <f>ROUND(SINTETICA102[[#This Row],[EQUIP]]*(1+SINTETICA102[[#This Row],[BDI EQUIP]]),2)</f>
        <v>0</v>
      </c>
      <c r="P21" s="3">
        <f>SINTETICA102[[#This Row],[QTD]]*(SINTETICA102[[#This Row],[MO C/ BDI]]+SINTETICA102[[#This Row],[MAT C/ BDI]]+SINTETICA102[[#This Row],[EQUIP C/ BDI]])</f>
        <v>7603.2000000000007</v>
      </c>
      <c r="S21" s="117">
        <f>SINTETICA102[[#This Row],[QTD]]*SINTETICA102[[#This Row],[MO]]</f>
        <v>5494.5</v>
      </c>
      <c r="T21" s="117">
        <f>SINTETICA102[[#This Row],[QTD]]*SINTETICA102[[#This Row],[MAT]]</f>
        <v>587.4</v>
      </c>
      <c r="U21" s="117">
        <f>SINTETICA102[[#This Row],[QTD]]*SINTETICA102[[#This Row],[EQUIP]]</f>
        <v>0</v>
      </c>
      <c r="V21" s="117">
        <f>SINTETICA102[[#This Row],[QTD]]*SINTETICA102[[#This Row],[MO C/ BDI]]-S21</f>
        <v>1373.8999999999996</v>
      </c>
      <c r="W21" s="117">
        <f>SINTETICA102[[#This Row],[QTD]]*SINTETICA102[[#This Row],[MAT C/ BDI]]-T21</f>
        <v>147.39999999999998</v>
      </c>
      <c r="X21" s="117">
        <f>SINTETICA102[[#This Row],[QTD]]*SINTETICA102[[#This Row],[EQUIP C/ BDI]]-U21</f>
        <v>0</v>
      </c>
      <c r="Y21" s="118"/>
      <c r="Z21" s="118"/>
      <c r="AA21" s="117"/>
      <c r="AB21" s="117"/>
      <c r="AC21" s="117"/>
    </row>
    <row r="22" spans="1:29" x14ac:dyDescent="0.2">
      <c r="A22" s="73" t="s">
        <v>38</v>
      </c>
      <c r="B22" s="73" t="s">
        <v>523</v>
      </c>
      <c r="C22" s="74" t="s">
        <v>39</v>
      </c>
      <c r="D22" s="75" t="s">
        <v>1002</v>
      </c>
      <c r="E22" s="76" t="s">
        <v>1406</v>
      </c>
      <c r="F22" s="108">
        <v>110</v>
      </c>
      <c r="G22" s="3">
        <v>35.58</v>
      </c>
      <c r="H22" s="3">
        <v>0</v>
      </c>
      <c r="I22" s="3">
        <v>0</v>
      </c>
      <c r="J22" s="87">
        <f t="shared" si="2"/>
        <v>0.25</v>
      </c>
      <c r="K22" s="97">
        <f t="shared" si="3"/>
        <v>0.25</v>
      </c>
      <c r="L22" s="88">
        <f t="shared" si="4"/>
        <v>0.18</v>
      </c>
      <c r="M22" s="3">
        <f>ROUND(SINTETICA102[[#This Row],[MO]]*(1+SINTETICA102[[#This Row],[BDI MO]]),2)</f>
        <v>44.48</v>
      </c>
      <c r="N22" s="3">
        <f>ROUND(SINTETICA102[[#This Row],[MAT]]*(1+SINTETICA102[[#This Row],[BDI MAT]]),2)</f>
        <v>0</v>
      </c>
      <c r="O22" s="3">
        <f>ROUND(SINTETICA102[[#This Row],[EQUIP]]*(1+SINTETICA102[[#This Row],[BDI EQUIP]]),2)</f>
        <v>0</v>
      </c>
      <c r="P22" s="3">
        <f>SINTETICA102[[#This Row],[QTD]]*(SINTETICA102[[#This Row],[MO C/ BDI]]+SINTETICA102[[#This Row],[MAT C/ BDI]]+SINTETICA102[[#This Row],[EQUIP C/ BDI]])</f>
        <v>4892.7999999999993</v>
      </c>
      <c r="S22" s="117">
        <f>SINTETICA102[[#This Row],[QTD]]*SINTETICA102[[#This Row],[MO]]</f>
        <v>3913.7999999999997</v>
      </c>
      <c r="T22" s="117">
        <f>SINTETICA102[[#This Row],[QTD]]*SINTETICA102[[#This Row],[MAT]]</f>
        <v>0</v>
      </c>
      <c r="U22" s="117">
        <f>SINTETICA102[[#This Row],[QTD]]*SINTETICA102[[#This Row],[EQUIP]]</f>
        <v>0</v>
      </c>
      <c r="V22" s="117">
        <f>SINTETICA102[[#This Row],[QTD]]*SINTETICA102[[#This Row],[MO C/ BDI]]-S22</f>
        <v>978.99999999999955</v>
      </c>
      <c r="W22" s="117">
        <f>SINTETICA102[[#This Row],[QTD]]*SINTETICA102[[#This Row],[MAT C/ BDI]]-T22</f>
        <v>0</v>
      </c>
      <c r="X22" s="117">
        <f>SINTETICA102[[#This Row],[QTD]]*SINTETICA102[[#This Row],[EQUIP C/ BDI]]-U22</f>
        <v>0</v>
      </c>
      <c r="Y22" s="118"/>
      <c r="Z22" s="118"/>
      <c r="AA22" s="117"/>
      <c r="AB22" s="117"/>
      <c r="AC22" s="117"/>
    </row>
    <row r="23" spans="1:29" x14ac:dyDescent="0.2">
      <c r="A23" s="73" t="s">
        <v>40</v>
      </c>
      <c r="B23" s="73" t="s">
        <v>523</v>
      </c>
      <c r="C23" s="74" t="s">
        <v>41</v>
      </c>
      <c r="D23" s="75" t="s">
        <v>1003</v>
      </c>
      <c r="E23" s="76" t="s">
        <v>1406</v>
      </c>
      <c r="F23" s="108">
        <v>110</v>
      </c>
      <c r="G23" s="3">
        <v>36.020000000000003</v>
      </c>
      <c r="H23" s="3">
        <v>0</v>
      </c>
      <c r="I23" s="3">
        <v>0</v>
      </c>
      <c r="J23" s="87">
        <f t="shared" si="2"/>
        <v>0.25</v>
      </c>
      <c r="K23" s="97">
        <f t="shared" si="3"/>
        <v>0.25</v>
      </c>
      <c r="L23" s="88">
        <f t="shared" si="4"/>
        <v>0.18</v>
      </c>
      <c r="M23" s="3">
        <f>ROUND(SINTETICA102[[#This Row],[MO]]*(1+SINTETICA102[[#This Row],[BDI MO]]),2)</f>
        <v>45.03</v>
      </c>
      <c r="N23" s="3">
        <f>ROUND(SINTETICA102[[#This Row],[MAT]]*(1+SINTETICA102[[#This Row],[BDI MAT]]),2)</f>
        <v>0</v>
      </c>
      <c r="O23" s="3">
        <f>ROUND(SINTETICA102[[#This Row],[EQUIP]]*(1+SINTETICA102[[#This Row],[BDI EQUIP]]),2)</f>
        <v>0</v>
      </c>
      <c r="P23" s="3">
        <f>SINTETICA102[[#This Row],[QTD]]*(SINTETICA102[[#This Row],[MO C/ BDI]]+SINTETICA102[[#This Row],[MAT C/ BDI]]+SINTETICA102[[#This Row],[EQUIP C/ BDI]])</f>
        <v>4953.3</v>
      </c>
      <c r="S23" s="117">
        <f>SINTETICA102[[#This Row],[QTD]]*SINTETICA102[[#This Row],[MO]]</f>
        <v>3962.2000000000003</v>
      </c>
      <c r="T23" s="117">
        <f>SINTETICA102[[#This Row],[QTD]]*SINTETICA102[[#This Row],[MAT]]</f>
        <v>0</v>
      </c>
      <c r="U23" s="117">
        <f>SINTETICA102[[#This Row],[QTD]]*SINTETICA102[[#This Row],[EQUIP]]</f>
        <v>0</v>
      </c>
      <c r="V23" s="117">
        <f>SINTETICA102[[#This Row],[QTD]]*SINTETICA102[[#This Row],[MO C/ BDI]]-S23</f>
        <v>991.09999999999991</v>
      </c>
      <c r="W23" s="117">
        <f>SINTETICA102[[#This Row],[QTD]]*SINTETICA102[[#This Row],[MAT C/ BDI]]-T23</f>
        <v>0</v>
      </c>
      <c r="X23" s="117">
        <f>SINTETICA102[[#This Row],[QTD]]*SINTETICA102[[#This Row],[EQUIP C/ BDI]]-U23</f>
        <v>0</v>
      </c>
      <c r="Y23" s="118"/>
      <c r="Z23" s="118"/>
      <c r="AA23" s="117"/>
      <c r="AB23" s="117"/>
      <c r="AC23" s="117"/>
    </row>
    <row r="24" spans="1:29" x14ac:dyDescent="0.2">
      <c r="A24" s="73" t="s">
        <v>42</v>
      </c>
      <c r="B24" s="73" t="s">
        <v>523</v>
      </c>
      <c r="C24" s="74" t="s">
        <v>43</v>
      </c>
      <c r="D24" s="75" t="s">
        <v>1004</v>
      </c>
      <c r="E24" s="76" t="s">
        <v>1406</v>
      </c>
      <c r="F24" s="108">
        <v>110</v>
      </c>
      <c r="G24" s="3">
        <v>39.47</v>
      </c>
      <c r="H24" s="3">
        <v>-0.05</v>
      </c>
      <c r="I24" s="3">
        <v>0</v>
      </c>
      <c r="J24" s="87">
        <f t="shared" si="2"/>
        <v>0.25</v>
      </c>
      <c r="K24" s="97">
        <f t="shared" si="3"/>
        <v>0.25</v>
      </c>
      <c r="L24" s="88">
        <f t="shared" si="4"/>
        <v>0.18</v>
      </c>
      <c r="M24" s="3">
        <f>ROUND(SINTETICA102[[#This Row],[MO]]*(1+SINTETICA102[[#This Row],[BDI MO]]),2)</f>
        <v>49.34</v>
      </c>
      <c r="N24" s="3">
        <f>ROUND(SINTETICA102[[#This Row],[MAT]]*(1+SINTETICA102[[#This Row],[BDI MAT]]),2)</f>
        <v>-0.06</v>
      </c>
      <c r="O24" s="3">
        <f>ROUND(SINTETICA102[[#This Row],[EQUIP]]*(1+SINTETICA102[[#This Row],[BDI EQUIP]]),2)</f>
        <v>0</v>
      </c>
      <c r="P24" s="3">
        <f>SINTETICA102[[#This Row],[QTD]]*(SINTETICA102[[#This Row],[MO C/ BDI]]+SINTETICA102[[#This Row],[MAT C/ BDI]]+SINTETICA102[[#This Row],[EQUIP C/ BDI]])</f>
        <v>5420.8</v>
      </c>
      <c r="S24" s="117">
        <f>SINTETICA102[[#This Row],[QTD]]*SINTETICA102[[#This Row],[MO]]</f>
        <v>4341.7</v>
      </c>
      <c r="T24" s="117">
        <f>SINTETICA102[[#This Row],[QTD]]*SINTETICA102[[#This Row],[MAT]]</f>
        <v>-5.5</v>
      </c>
      <c r="U24" s="117">
        <f>SINTETICA102[[#This Row],[QTD]]*SINTETICA102[[#This Row],[EQUIP]]</f>
        <v>0</v>
      </c>
      <c r="V24" s="117">
        <f>SINTETICA102[[#This Row],[QTD]]*SINTETICA102[[#This Row],[MO C/ BDI]]-S24</f>
        <v>1085.7000000000007</v>
      </c>
      <c r="W24" s="117">
        <f>SINTETICA102[[#This Row],[QTD]]*SINTETICA102[[#This Row],[MAT C/ BDI]]-T24</f>
        <v>-1.0999999999999996</v>
      </c>
      <c r="X24" s="117">
        <f>SINTETICA102[[#This Row],[QTD]]*SINTETICA102[[#This Row],[EQUIP C/ BDI]]-U24</f>
        <v>0</v>
      </c>
      <c r="Y24" s="118"/>
      <c r="Z24" s="118"/>
      <c r="AA24" s="117"/>
      <c r="AB24" s="117"/>
      <c r="AC24" s="117"/>
    </row>
    <row r="25" spans="1:29" x14ac:dyDescent="0.2">
      <c r="A25" s="73" t="s">
        <v>44</v>
      </c>
      <c r="B25" s="73" t="s">
        <v>523</v>
      </c>
      <c r="C25" s="74" t="s">
        <v>45</v>
      </c>
      <c r="D25" s="75" t="s">
        <v>1005</v>
      </c>
      <c r="E25" s="76" t="s">
        <v>1406</v>
      </c>
      <c r="F25" s="108">
        <v>110</v>
      </c>
      <c r="G25" s="3">
        <v>37.22</v>
      </c>
      <c r="H25" s="3">
        <v>0</v>
      </c>
      <c r="I25" s="3">
        <v>0</v>
      </c>
      <c r="J25" s="87">
        <f t="shared" si="2"/>
        <v>0.25</v>
      </c>
      <c r="K25" s="97">
        <f t="shared" si="3"/>
        <v>0.25</v>
      </c>
      <c r="L25" s="88">
        <f t="shared" si="4"/>
        <v>0.18</v>
      </c>
      <c r="M25" s="3">
        <f>ROUND(SINTETICA102[[#This Row],[MO]]*(1+SINTETICA102[[#This Row],[BDI MO]]),2)</f>
        <v>46.53</v>
      </c>
      <c r="N25" s="3">
        <f>ROUND(SINTETICA102[[#This Row],[MAT]]*(1+SINTETICA102[[#This Row],[BDI MAT]]),2)</f>
        <v>0</v>
      </c>
      <c r="O25" s="3">
        <f>ROUND(SINTETICA102[[#This Row],[EQUIP]]*(1+SINTETICA102[[#This Row],[BDI EQUIP]]),2)</f>
        <v>0</v>
      </c>
      <c r="P25" s="3">
        <f>SINTETICA102[[#This Row],[QTD]]*(SINTETICA102[[#This Row],[MO C/ BDI]]+SINTETICA102[[#This Row],[MAT C/ BDI]]+SINTETICA102[[#This Row],[EQUIP C/ BDI]])</f>
        <v>5118.3</v>
      </c>
      <c r="S25" s="117">
        <f>SINTETICA102[[#This Row],[QTD]]*SINTETICA102[[#This Row],[MO]]</f>
        <v>4094.2</v>
      </c>
      <c r="T25" s="117">
        <f>SINTETICA102[[#This Row],[QTD]]*SINTETICA102[[#This Row],[MAT]]</f>
        <v>0</v>
      </c>
      <c r="U25" s="117">
        <f>SINTETICA102[[#This Row],[QTD]]*SINTETICA102[[#This Row],[EQUIP]]</f>
        <v>0</v>
      </c>
      <c r="V25" s="117">
        <f>SINTETICA102[[#This Row],[QTD]]*SINTETICA102[[#This Row],[MO C/ BDI]]-S25</f>
        <v>1024.1000000000004</v>
      </c>
      <c r="W25" s="117">
        <f>SINTETICA102[[#This Row],[QTD]]*SINTETICA102[[#This Row],[MAT C/ BDI]]-T25</f>
        <v>0</v>
      </c>
      <c r="X25" s="117">
        <f>SINTETICA102[[#This Row],[QTD]]*SINTETICA102[[#This Row],[EQUIP C/ BDI]]-U25</f>
        <v>0</v>
      </c>
      <c r="Y25" s="118"/>
      <c r="Z25" s="118"/>
      <c r="AA25" s="117"/>
      <c r="AB25" s="117"/>
      <c r="AC25" s="117"/>
    </row>
    <row r="26" spans="1:29" x14ac:dyDescent="0.2">
      <c r="A26" s="73" t="s">
        <v>46</v>
      </c>
      <c r="B26" s="73" t="s">
        <v>523</v>
      </c>
      <c r="C26" s="74" t="s">
        <v>47</v>
      </c>
      <c r="D26" s="75" t="s">
        <v>1006</v>
      </c>
      <c r="E26" s="76" t="s">
        <v>1406</v>
      </c>
      <c r="F26" s="108"/>
      <c r="G26" s="3">
        <v>30.69</v>
      </c>
      <c r="H26" s="3">
        <v>0</v>
      </c>
      <c r="I26" s="3">
        <v>0</v>
      </c>
      <c r="J26" s="87">
        <f t="shared" si="2"/>
        <v>0.25</v>
      </c>
      <c r="K26" s="97">
        <f t="shared" si="3"/>
        <v>0.25</v>
      </c>
      <c r="L26" s="88">
        <f t="shared" si="4"/>
        <v>0.18</v>
      </c>
      <c r="M26" s="3">
        <f>ROUND(SINTETICA102[[#This Row],[MO]]*(1+SINTETICA102[[#This Row],[BDI MO]]),2)</f>
        <v>38.36</v>
      </c>
      <c r="N26" s="3">
        <f>ROUND(SINTETICA102[[#This Row],[MAT]]*(1+SINTETICA102[[#This Row],[BDI MAT]]),2)</f>
        <v>0</v>
      </c>
      <c r="O26" s="3">
        <f>ROUND(SINTETICA102[[#This Row],[EQUIP]]*(1+SINTETICA102[[#This Row],[BDI EQUIP]]),2)</f>
        <v>0</v>
      </c>
      <c r="P26" s="3">
        <f>SINTETICA102[[#This Row],[QTD]]*(SINTETICA102[[#This Row],[MO C/ BDI]]+SINTETICA102[[#This Row],[MAT C/ BDI]]+SINTETICA102[[#This Row],[EQUIP C/ BDI]])</f>
        <v>0</v>
      </c>
      <c r="S26" s="117">
        <f>SINTETICA102[[#This Row],[QTD]]*SINTETICA102[[#This Row],[MO]]</f>
        <v>0</v>
      </c>
      <c r="T26" s="117">
        <f>SINTETICA102[[#This Row],[QTD]]*SINTETICA102[[#This Row],[MAT]]</f>
        <v>0</v>
      </c>
      <c r="U26" s="117">
        <f>SINTETICA102[[#This Row],[QTD]]*SINTETICA102[[#This Row],[EQUIP]]</f>
        <v>0</v>
      </c>
      <c r="V26" s="117">
        <f>SINTETICA102[[#This Row],[QTD]]*SINTETICA102[[#This Row],[MO C/ BDI]]-S26</f>
        <v>0</v>
      </c>
      <c r="W26" s="117">
        <f>SINTETICA102[[#This Row],[QTD]]*SINTETICA102[[#This Row],[MAT C/ BDI]]-T26</f>
        <v>0</v>
      </c>
      <c r="X26" s="117">
        <f>SINTETICA102[[#This Row],[QTD]]*SINTETICA102[[#This Row],[EQUIP C/ BDI]]-U26</f>
        <v>0</v>
      </c>
      <c r="Y26" s="118"/>
      <c r="Z26" s="118"/>
      <c r="AA26" s="117"/>
      <c r="AB26" s="117"/>
      <c r="AC26" s="117"/>
    </row>
    <row r="27" spans="1:29" x14ac:dyDescent="0.2">
      <c r="A27" s="73" t="s">
        <v>524</v>
      </c>
      <c r="B27" s="73" t="s">
        <v>523</v>
      </c>
      <c r="C27" s="74" t="s">
        <v>525</v>
      </c>
      <c r="D27" s="75" t="s">
        <v>1007</v>
      </c>
      <c r="E27" s="76" t="s">
        <v>1406</v>
      </c>
      <c r="F27" s="108"/>
      <c r="G27" s="3">
        <v>35.19</v>
      </c>
      <c r="H27" s="3">
        <v>0</v>
      </c>
      <c r="I27" s="3">
        <v>0</v>
      </c>
      <c r="J27" s="87">
        <f t="shared" si="2"/>
        <v>0.25</v>
      </c>
      <c r="K27" s="97">
        <f t="shared" si="3"/>
        <v>0.25</v>
      </c>
      <c r="L27" s="88">
        <f t="shared" si="4"/>
        <v>0.18</v>
      </c>
      <c r="M27" s="3">
        <f>ROUND(SINTETICA102[[#This Row],[MO]]*(1+SINTETICA102[[#This Row],[BDI MO]]),2)</f>
        <v>43.99</v>
      </c>
      <c r="N27" s="3">
        <f>ROUND(SINTETICA102[[#This Row],[MAT]]*(1+SINTETICA102[[#This Row],[BDI MAT]]),2)</f>
        <v>0</v>
      </c>
      <c r="O27" s="3">
        <f>ROUND(SINTETICA102[[#This Row],[EQUIP]]*(1+SINTETICA102[[#This Row],[BDI EQUIP]]),2)</f>
        <v>0</v>
      </c>
      <c r="P27" s="3">
        <f>SINTETICA102[[#This Row],[QTD]]*(SINTETICA102[[#This Row],[MO C/ BDI]]+SINTETICA102[[#This Row],[MAT C/ BDI]]+SINTETICA102[[#This Row],[EQUIP C/ BDI]])</f>
        <v>0</v>
      </c>
      <c r="S27" s="117">
        <f>SINTETICA102[[#This Row],[QTD]]*SINTETICA102[[#This Row],[MO]]</f>
        <v>0</v>
      </c>
      <c r="T27" s="117">
        <f>SINTETICA102[[#This Row],[QTD]]*SINTETICA102[[#This Row],[MAT]]</f>
        <v>0</v>
      </c>
      <c r="U27" s="117">
        <f>SINTETICA102[[#This Row],[QTD]]*SINTETICA102[[#This Row],[EQUIP]]</f>
        <v>0</v>
      </c>
      <c r="V27" s="117">
        <f>SINTETICA102[[#This Row],[QTD]]*SINTETICA102[[#This Row],[MO C/ BDI]]-S27</f>
        <v>0</v>
      </c>
      <c r="W27" s="117">
        <f>SINTETICA102[[#This Row],[QTD]]*SINTETICA102[[#This Row],[MAT C/ BDI]]-T27</f>
        <v>0</v>
      </c>
      <c r="X27" s="117">
        <f>SINTETICA102[[#This Row],[QTD]]*SINTETICA102[[#This Row],[EQUIP C/ BDI]]-U27</f>
        <v>0</v>
      </c>
      <c r="Y27" s="118"/>
      <c r="Z27" s="118"/>
      <c r="AA27" s="117"/>
      <c r="AB27" s="117"/>
      <c r="AC27" s="117"/>
    </row>
    <row r="28" spans="1:29" x14ac:dyDescent="0.2">
      <c r="A28" s="73" t="s">
        <v>526</v>
      </c>
      <c r="B28" s="73" t="s">
        <v>523</v>
      </c>
      <c r="C28" s="74" t="s">
        <v>527</v>
      </c>
      <c r="D28" s="75" t="s">
        <v>1008</v>
      </c>
      <c r="E28" s="76" t="s">
        <v>1406</v>
      </c>
      <c r="F28" s="108"/>
      <c r="G28" s="3">
        <v>35.11</v>
      </c>
      <c r="H28" s="3">
        <v>0</v>
      </c>
      <c r="I28" s="3">
        <v>0</v>
      </c>
      <c r="J28" s="87">
        <f t="shared" si="2"/>
        <v>0.25</v>
      </c>
      <c r="K28" s="97">
        <f t="shared" si="3"/>
        <v>0.25</v>
      </c>
      <c r="L28" s="88">
        <f t="shared" si="4"/>
        <v>0.18</v>
      </c>
      <c r="M28" s="3">
        <f>ROUND(SINTETICA102[[#This Row],[MO]]*(1+SINTETICA102[[#This Row],[BDI MO]]),2)</f>
        <v>43.89</v>
      </c>
      <c r="N28" s="3">
        <f>ROUND(SINTETICA102[[#This Row],[MAT]]*(1+SINTETICA102[[#This Row],[BDI MAT]]),2)</f>
        <v>0</v>
      </c>
      <c r="O28" s="3">
        <f>ROUND(SINTETICA102[[#This Row],[EQUIP]]*(1+SINTETICA102[[#This Row],[BDI EQUIP]]),2)</f>
        <v>0</v>
      </c>
      <c r="P28" s="3">
        <f>SINTETICA102[[#This Row],[QTD]]*(SINTETICA102[[#This Row],[MO C/ BDI]]+SINTETICA102[[#This Row],[MAT C/ BDI]]+SINTETICA102[[#This Row],[EQUIP C/ BDI]])</f>
        <v>0</v>
      </c>
      <c r="S28" s="117">
        <f>SINTETICA102[[#This Row],[QTD]]*SINTETICA102[[#This Row],[MO]]</f>
        <v>0</v>
      </c>
      <c r="T28" s="117">
        <f>SINTETICA102[[#This Row],[QTD]]*SINTETICA102[[#This Row],[MAT]]</f>
        <v>0</v>
      </c>
      <c r="U28" s="117">
        <f>SINTETICA102[[#This Row],[QTD]]*SINTETICA102[[#This Row],[EQUIP]]</f>
        <v>0</v>
      </c>
      <c r="V28" s="117">
        <f>SINTETICA102[[#This Row],[QTD]]*SINTETICA102[[#This Row],[MO C/ BDI]]-S28</f>
        <v>0</v>
      </c>
      <c r="W28" s="117">
        <f>SINTETICA102[[#This Row],[QTD]]*SINTETICA102[[#This Row],[MAT C/ BDI]]-T28</f>
        <v>0</v>
      </c>
      <c r="X28" s="117">
        <f>SINTETICA102[[#This Row],[QTD]]*SINTETICA102[[#This Row],[EQUIP C/ BDI]]-U28</f>
        <v>0</v>
      </c>
      <c r="Y28" s="118"/>
      <c r="Z28" s="118"/>
      <c r="AA28" s="117"/>
      <c r="AB28" s="117"/>
      <c r="AC28" s="117"/>
    </row>
    <row r="29" spans="1:29" x14ac:dyDescent="0.2">
      <c r="A29" s="73" t="s">
        <v>528</v>
      </c>
      <c r="B29" s="73" t="s">
        <v>523</v>
      </c>
      <c r="C29" s="74" t="s">
        <v>529</v>
      </c>
      <c r="D29" s="75" t="s">
        <v>1009</v>
      </c>
      <c r="E29" s="76" t="s">
        <v>1406</v>
      </c>
      <c r="F29" s="108"/>
      <c r="G29" s="3">
        <v>40.11</v>
      </c>
      <c r="H29" s="3">
        <v>0.04</v>
      </c>
      <c r="I29" s="3">
        <v>0</v>
      </c>
      <c r="J29" s="87">
        <f t="shared" si="2"/>
        <v>0.25</v>
      </c>
      <c r="K29" s="97">
        <f t="shared" si="3"/>
        <v>0.25</v>
      </c>
      <c r="L29" s="88">
        <f t="shared" si="4"/>
        <v>0.18</v>
      </c>
      <c r="M29" s="3">
        <f>ROUND(SINTETICA102[[#This Row],[MO]]*(1+SINTETICA102[[#This Row],[BDI MO]]),2)</f>
        <v>50.14</v>
      </c>
      <c r="N29" s="3">
        <f>ROUND(SINTETICA102[[#This Row],[MAT]]*(1+SINTETICA102[[#This Row],[BDI MAT]]),2)</f>
        <v>0.05</v>
      </c>
      <c r="O29" s="3">
        <f>ROUND(SINTETICA102[[#This Row],[EQUIP]]*(1+SINTETICA102[[#This Row],[BDI EQUIP]]),2)</f>
        <v>0</v>
      </c>
      <c r="P29" s="3">
        <f>SINTETICA102[[#This Row],[QTD]]*(SINTETICA102[[#This Row],[MO C/ BDI]]+SINTETICA102[[#This Row],[MAT C/ BDI]]+SINTETICA102[[#This Row],[EQUIP C/ BDI]])</f>
        <v>0</v>
      </c>
      <c r="S29" s="117">
        <f>SINTETICA102[[#This Row],[QTD]]*SINTETICA102[[#This Row],[MO]]</f>
        <v>0</v>
      </c>
      <c r="T29" s="117">
        <f>SINTETICA102[[#This Row],[QTD]]*SINTETICA102[[#This Row],[MAT]]</f>
        <v>0</v>
      </c>
      <c r="U29" s="117">
        <f>SINTETICA102[[#This Row],[QTD]]*SINTETICA102[[#This Row],[EQUIP]]</f>
        <v>0</v>
      </c>
      <c r="V29" s="117">
        <f>SINTETICA102[[#This Row],[QTD]]*SINTETICA102[[#This Row],[MO C/ BDI]]-S29</f>
        <v>0</v>
      </c>
      <c r="W29" s="117">
        <f>SINTETICA102[[#This Row],[QTD]]*SINTETICA102[[#This Row],[MAT C/ BDI]]-T29</f>
        <v>0</v>
      </c>
      <c r="X29" s="117">
        <f>SINTETICA102[[#This Row],[QTD]]*SINTETICA102[[#This Row],[EQUIP C/ BDI]]-U29</f>
        <v>0</v>
      </c>
      <c r="Y29" s="118"/>
      <c r="Z29" s="118"/>
      <c r="AA29" s="117"/>
      <c r="AB29" s="117"/>
      <c r="AC29" s="117"/>
    </row>
    <row r="30" spans="1:29" x14ac:dyDescent="0.2">
      <c r="A30" s="73" t="s">
        <v>530</v>
      </c>
      <c r="B30" s="73" t="s">
        <v>523</v>
      </c>
      <c r="C30" s="74" t="s">
        <v>531</v>
      </c>
      <c r="D30" s="75" t="s">
        <v>1010</v>
      </c>
      <c r="E30" s="76" t="s">
        <v>1407</v>
      </c>
      <c r="F30" s="108">
        <v>3</v>
      </c>
      <c r="G30" s="3">
        <v>1865.45</v>
      </c>
      <c r="H30" s="3">
        <v>2.8</v>
      </c>
      <c r="I30" s="3">
        <v>0</v>
      </c>
      <c r="J30" s="87">
        <f t="shared" si="2"/>
        <v>0.25</v>
      </c>
      <c r="K30" s="97">
        <f t="shared" si="3"/>
        <v>0.25</v>
      </c>
      <c r="L30" s="88">
        <f t="shared" si="4"/>
        <v>0.18</v>
      </c>
      <c r="M30" s="3">
        <f>ROUND(SINTETICA102[[#This Row],[MO]]*(1+SINTETICA102[[#This Row],[BDI MO]]),2)</f>
        <v>2331.81</v>
      </c>
      <c r="N30" s="3">
        <f>ROUND(SINTETICA102[[#This Row],[MAT]]*(1+SINTETICA102[[#This Row],[BDI MAT]]),2)</f>
        <v>3.5</v>
      </c>
      <c r="O30" s="3">
        <f>ROUND(SINTETICA102[[#This Row],[EQUIP]]*(1+SINTETICA102[[#This Row],[BDI EQUIP]]),2)</f>
        <v>0</v>
      </c>
      <c r="P30" s="3">
        <f>SINTETICA102[[#This Row],[QTD]]*(SINTETICA102[[#This Row],[MO C/ BDI]]+SINTETICA102[[#This Row],[MAT C/ BDI]]+SINTETICA102[[#This Row],[EQUIP C/ BDI]])</f>
        <v>7005.93</v>
      </c>
      <c r="S30" s="117">
        <f>SINTETICA102[[#This Row],[QTD]]*SINTETICA102[[#This Row],[MO]]</f>
        <v>5596.35</v>
      </c>
      <c r="T30" s="117">
        <f>SINTETICA102[[#This Row],[QTD]]*SINTETICA102[[#This Row],[MAT]]</f>
        <v>8.3999999999999986</v>
      </c>
      <c r="U30" s="117">
        <f>SINTETICA102[[#This Row],[QTD]]*SINTETICA102[[#This Row],[EQUIP]]</f>
        <v>0</v>
      </c>
      <c r="V30" s="117">
        <f>SINTETICA102[[#This Row],[QTD]]*SINTETICA102[[#This Row],[MO C/ BDI]]-S30</f>
        <v>1399.08</v>
      </c>
      <c r="W30" s="117">
        <f>SINTETICA102[[#This Row],[QTD]]*SINTETICA102[[#This Row],[MAT C/ BDI]]-T30</f>
        <v>2.1000000000000014</v>
      </c>
      <c r="X30" s="117">
        <f>SINTETICA102[[#This Row],[QTD]]*SINTETICA102[[#This Row],[EQUIP C/ BDI]]-U30</f>
        <v>0</v>
      </c>
      <c r="Y30" s="118"/>
      <c r="Z30" s="118"/>
      <c r="AA30" s="117"/>
      <c r="AB30" s="117"/>
      <c r="AC30" s="117"/>
    </row>
    <row r="31" spans="1:29" ht="25.5" x14ac:dyDescent="0.2">
      <c r="A31" s="73" t="s">
        <v>532</v>
      </c>
      <c r="B31" s="73" t="s">
        <v>523</v>
      </c>
      <c r="C31" s="74" t="s">
        <v>533</v>
      </c>
      <c r="D31" s="75" t="s">
        <v>1011</v>
      </c>
      <c r="E31" s="76" t="s">
        <v>1407</v>
      </c>
      <c r="F31" s="108">
        <v>3</v>
      </c>
      <c r="G31" s="3">
        <v>3730.9</v>
      </c>
      <c r="H31" s="3">
        <v>5.6</v>
      </c>
      <c r="I31" s="3">
        <v>0</v>
      </c>
      <c r="J31" s="87">
        <f t="shared" si="2"/>
        <v>0.25</v>
      </c>
      <c r="K31" s="97">
        <f t="shared" si="3"/>
        <v>0.25</v>
      </c>
      <c r="L31" s="88">
        <f t="shared" si="4"/>
        <v>0.18</v>
      </c>
      <c r="M31" s="3">
        <f>ROUND(SINTETICA102[[#This Row],[MO]]*(1+SINTETICA102[[#This Row],[BDI MO]]),2)</f>
        <v>4663.63</v>
      </c>
      <c r="N31" s="3">
        <f>ROUND(SINTETICA102[[#This Row],[MAT]]*(1+SINTETICA102[[#This Row],[BDI MAT]]),2)</f>
        <v>7</v>
      </c>
      <c r="O31" s="3">
        <f>ROUND(SINTETICA102[[#This Row],[EQUIP]]*(1+SINTETICA102[[#This Row],[BDI EQUIP]]),2)</f>
        <v>0</v>
      </c>
      <c r="P31" s="3">
        <f>SINTETICA102[[#This Row],[QTD]]*(SINTETICA102[[#This Row],[MO C/ BDI]]+SINTETICA102[[#This Row],[MAT C/ BDI]]+SINTETICA102[[#This Row],[EQUIP C/ BDI]])</f>
        <v>14011.89</v>
      </c>
      <c r="S31" s="117">
        <f>SINTETICA102[[#This Row],[QTD]]*SINTETICA102[[#This Row],[MO]]</f>
        <v>11192.7</v>
      </c>
      <c r="T31" s="117">
        <f>SINTETICA102[[#This Row],[QTD]]*SINTETICA102[[#This Row],[MAT]]</f>
        <v>16.799999999999997</v>
      </c>
      <c r="U31" s="117">
        <f>SINTETICA102[[#This Row],[QTD]]*SINTETICA102[[#This Row],[EQUIP]]</f>
        <v>0</v>
      </c>
      <c r="V31" s="117">
        <f>SINTETICA102[[#This Row],[QTD]]*SINTETICA102[[#This Row],[MO C/ BDI]]-S31</f>
        <v>2798.1899999999987</v>
      </c>
      <c r="W31" s="117">
        <f>SINTETICA102[[#This Row],[QTD]]*SINTETICA102[[#This Row],[MAT C/ BDI]]-T31</f>
        <v>4.2000000000000028</v>
      </c>
      <c r="X31" s="117">
        <f>SINTETICA102[[#This Row],[QTD]]*SINTETICA102[[#This Row],[EQUIP C/ BDI]]-U31</f>
        <v>0</v>
      </c>
      <c r="Y31" s="118"/>
      <c r="Z31" s="118"/>
      <c r="AA31" s="117"/>
      <c r="AB31" s="117"/>
      <c r="AC31" s="117"/>
    </row>
    <row r="32" spans="1:29" ht="25.5" x14ac:dyDescent="0.2">
      <c r="A32" s="73" t="s">
        <v>534</v>
      </c>
      <c r="B32" s="73" t="s">
        <v>523</v>
      </c>
      <c r="C32" s="74" t="s">
        <v>535</v>
      </c>
      <c r="D32" s="75" t="s">
        <v>1012</v>
      </c>
      <c r="E32" s="76" t="s">
        <v>1407</v>
      </c>
      <c r="F32" s="108">
        <v>3</v>
      </c>
      <c r="G32" s="3">
        <v>5596.35</v>
      </c>
      <c r="H32" s="3">
        <v>8.4</v>
      </c>
      <c r="I32" s="3">
        <v>0</v>
      </c>
      <c r="J32" s="87">
        <f t="shared" si="2"/>
        <v>0.25</v>
      </c>
      <c r="K32" s="97">
        <f t="shared" si="3"/>
        <v>0.25</v>
      </c>
      <c r="L32" s="88">
        <f t="shared" si="4"/>
        <v>0.18</v>
      </c>
      <c r="M32" s="3">
        <f>ROUND(SINTETICA102[[#This Row],[MO]]*(1+SINTETICA102[[#This Row],[BDI MO]]),2)</f>
        <v>6995.44</v>
      </c>
      <c r="N32" s="3">
        <f>ROUND(SINTETICA102[[#This Row],[MAT]]*(1+SINTETICA102[[#This Row],[BDI MAT]]),2)</f>
        <v>10.5</v>
      </c>
      <c r="O32" s="3">
        <f>ROUND(SINTETICA102[[#This Row],[EQUIP]]*(1+SINTETICA102[[#This Row],[BDI EQUIP]]),2)</f>
        <v>0</v>
      </c>
      <c r="P32" s="3">
        <f>SINTETICA102[[#This Row],[QTD]]*(SINTETICA102[[#This Row],[MO C/ BDI]]+SINTETICA102[[#This Row],[MAT C/ BDI]]+SINTETICA102[[#This Row],[EQUIP C/ BDI]])</f>
        <v>21017.82</v>
      </c>
      <c r="S32" s="117">
        <f>SINTETICA102[[#This Row],[QTD]]*SINTETICA102[[#This Row],[MO]]</f>
        <v>16789.050000000003</v>
      </c>
      <c r="T32" s="117">
        <f>SINTETICA102[[#This Row],[QTD]]*SINTETICA102[[#This Row],[MAT]]</f>
        <v>25.200000000000003</v>
      </c>
      <c r="U32" s="117">
        <f>SINTETICA102[[#This Row],[QTD]]*SINTETICA102[[#This Row],[EQUIP]]</f>
        <v>0</v>
      </c>
      <c r="V32" s="117">
        <f>SINTETICA102[[#This Row],[QTD]]*SINTETICA102[[#This Row],[MO C/ BDI]]-S32</f>
        <v>4197.2699999999968</v>
      </c>
      <c r="W32" s="117">
        <f>SINTETICA102[[#This Row],[QTD]]*SINTETICA102[[#This Row],[MAT C/ BDI]]-T32</f>
        <v>6.2999999999999972</v>
      </c>
      <c r="X32" s="117">
        <f>SINTETICA102[[#This Row],[QTD]]*SINTETICA102[[#This Row],[EQUIP C/ BDI]]-U32</f>
        <v>0</v>
      </c>
      <c r="Y32" s="118"/>
      <c r="Z32" s="118"/>
      <c r="AA32" s="117"/>
      <c r="AB32" s="117"/>
      <c r="AC32" s="117"/>
    </row>
    <row r="33" spans="1:29" ht="25.5" x14ac:dyDescent="0.2">
      <c r="A33" s="73" t="s">
        <v>536</v>
      </c>
      <c r="B33" s="73" t="s">
        <v>523</v>
      </c>
      <c r="C33" s="74" t="s">
        <v>537</v>
      </c>
      <c r="D33" s="75" t="s">
        <v>1013</v>
      </c>
      <c r="E33" s="76" t="s">
        <v>1407</v>
      </c>
      <c r="F33" s="108">
        <v>3</v>
      </c>
      <c r="G33" s="3">
        <v>7461.8</v>
      </c>
      <c r="H33" s="3">
        <v>11.2</v>
      </c>
      <c r="I33" s="3">
        <v>0</v>
      </c>
      <c r="J33" s="87">
        <f t="shared" si="2"/>
        <v>0.25</v>
      </c>
      <c r="K33" s="97">
        <f t="shared" si="3"/>
        <v>0.25</v>
      </c>
      <c r="L33" s="88">
        <f t="shared" si="4"/>
        <v>0.18</v>
      </c>
      <c r="M33" s="3">
        <f>ROUND(SINTETICA102[[#This Row],[MO]]*(1+SINTETICA102[[#This Row],[BDI MO]]),2)</f>
        <v>9327.25</v>
      </c>
      <c r="N33" s="3">
        <f>ROUND(SINTETICA102[[#This Row],[MAT]]*(1+SINTETICA102[[#This Row],[BDI MAT]]),2)</f>
        <v>14</v>
      </c>
      <c r="O33" s="3">
        <f>ROUND(SINTETICA102[[#This Row],[EQUIP]]*(1+SINTETICA102[[#This Row],[BDI EQUIP]]),2)</f>
        <v>0</v>
      </c>
      <c r="P33" s="3">
        <f>SINTETICA102[[#This Row],[QTD]]*(SINTETICA102[[#This Row],[MO C/ BDI]]+SINTETICA102[[#This Row],[MAT C/ BDI]]+SINTETICA102[[#This Row],[EQUIP C/ BDI]])</f>
        <v>28023.75</v>
      </c>
      <c r="S33" s="117">
        <f>SINTETICA102[[#This Row],[QTD]]*SINTETICA102[[#This Row],[MO]]</f>
        <v>22385.4</v>
      </c>
      <c r="T33" s="117">
        <f>SINTETICA102[[#This Row],[QTD]]*SINTETICA102[[#This Row],[MAT]]</f>
        <v>33.599999999999994</v>
      </c>
      <c r="U33" s="117">
        <f>SINTETICA102[[#This Row],[QTD]]*SINTETICA102[[#This Row],[EQUIP]]</f>
        <v>0</v>
      </c>
      <c r="V33" s="117">
        <f>SINTETICA102[[#This Row],[QTD]]*SINTETICA102[[#This Row],[MO C/ BDI]]-S33</f>
        <v>5596.3499999999985</v>
      </c>
      <c r="W33" s="117">
        <f>SINTETICA102[[#This Row],[QTD]]*SINTETICA102[[#This Row],[MAT C/ BDI]]-T33</f>
        <v>8.4000000000000057</v>
      </c>
      <c r="X33" s="117">
        <f>SINTETICA102[[#This Row],[QTD]]*SINTETICA102[[#This Row],[EQUIP C/ BDI]]-U33</f>
        <v>0</v>
      </c>
      <c r="Y33" s="118"/>
      <c r="Z33" s="118"/>
      <c r="AA33" s="117"/>
      <c r="AB33" s="117"/>
      <c r="AC33" s="117"/>
    </row>
    <row r="34" spans="1:29" x14ac:dyDescent="0.2">
      <c r="A34" s="73" t="s">
        <v>538</v>
      </c>
      <c r="B34" s="73" t="s">
        <v>523</v>
      </c>
      <c r="C34" s="74" t="s">
        <v>539</v>
      </c>
      <c r="D34" s="75" t="s">
        <v>1014</v>
      </c>
      <c r="E34" s="76" t="s">
        <v>1408</v>
      </c>
      <c r="F34" s="108">
        <v>5</v>
      </c>
      <c r="G34" s="3">
        <v>104.96</v>
      </c>
      <c r="H34" s="3">
        <v>556.53</v>
      </c>
      <c r="I34" s="3">
        <v>0</v>
      </c>
      <c r="J34" s="87">
        <f t="shared" si="2"/>
        <v>0.25</v>
      </c>
      <c r="K34" s="97">
        <f t="shared" si="3"/>
        <v>0.25</v>
      </c>
      <c r="L34" s="88">
        <f t="shared" si="4"/>
        <v>0.18</v>
      </c>
      <c r="M34" s="3">
        <f>ROUND(SINTETICA102[[#This Row],[MO]]*(1+SINTETICA102[[#This Row],[BDI MO]]),2)</f>
        <v>131.19999999999999</v>
      </c>
      <c r="N34" s="3">
        <f>ROUND(SINTETICA102[[#This Row],[MAT]]*(1+SINTETICA102[[#This Row],[BDI MAT]]),2)</f>
        <v>695.66</v>
      </c>
      <c r="O34" s="3">
        <f>ROUND(SINTETICA102[[#This Row],[EQUIP]]*(1+SINTETICA102[[#This Row],[BDI EQUIP]]),2)</f>
        <v>0</v>
      </c>
      <c r="P34" s="3">
        <f>SINTETICA102[[#This Row],[QTD]]*(SINTETICA102[[#This Row],[MO C/ BDI]]+SINTETICA102[[#This Row],[MAT C/ BDI]]+SINTETICA102[[#This Row],[EQUIP C/ BDI]])</f>
        <v>4134.2999999999993</v>
      </c>
      <c r="S34" s="117">
        <f>SINTETICA102[[#This Row],[QTD]]*SINTETICA102[[#This Row],[MO]]</f>
        <v>524.79999999999995</v>
      </c>
      <c r="T34" s="117">
        <f>SINTETICA102[[#This Row],[QTD]]*SINTETICA102[[#This Row],[MAT]]</f>
        <v>2782.6499999999996</v>
      </c>
      <c r="U34" s="117">
        <f>SINTETICA102[[#This Row],[QTD]]*SINTETICA102[[#This Row],[EQUIP]]</f>
        <v>0</v>
      </c>
      <c r="V34" s="117">
        <f>SINTETICA102[[#This Row],[QTD]]*SINTETICA102[[#This Row],[MO C/ BDI]]-S34</f>
        <v>131.20000000000005</v>
      </c>
      <c r="W34" s="117">
        <f>SINTETICA102[[#This Row],[QTD]]*SINTETICA102[[#This Row],[MAT C/ BDI]]-T34</f>
        <v>695.65000000000009</v>
      </c>
      <c r="X34" s="117">
        <f>SINTETICA102[[#This Row],[QTD]]*SINTETICA102[[#This Row],[EQUIP C/ BDI]]-U34</f>
        <v>0</v>
      </c>
      <c r="Y34" s="118"/>
      <c r="Z34" s="118"/>
      <c r="AA34" s="117"/>
      <c r="AB34" s="117"/>
      <c r="AC34" s="117"/>
    </row>
    <row r="35" spans="1:29" ht="25.5" x14ac:dyDescent="0.2">
      <c r="A35" s="73" t="s">
        <v>540</v>
      </c>
      <c r="B35" s="73" t="s">
        <v>523</v>
      </c>
      <c r="C35" s="74" t="s">
        <v>541</v>
      </c>
      <c r="D35" s="75" t="s">
        <v>1015</v>
      </c>
      <c r="E35" s="76" t="s">
        <v>1404</v>
      </c>
      <c r="F35" s="108">
        <v>5</v>
      </c>
      <c r="G35" s="3">
        <v>1990.95</v>
      </c>
      <c r="H35" s="3">
        <v>64.95</v>
      </c>
      <c r="I35" s="3">
        <v>0</v>
      </c>
      <c r="J35" s="87">
        <f t="shared" si="2"/>
        <v>0.25</v>
      </c>
      <c r="K35" s="97">
        <f t="shared" si="3"/>
        <v>0.25</v>
      </c>
      <c r="L35" s="88">
        <f t="shared" si="4"/>
        <v>0.18</v>
      </c>
      <c r="M35" s="3">
        <f>ROUND(SINTETICA102[[#This Row],[MO]]*(1+SINTETICA102[[#This Row],[BDI MO]]),2)</f>
        <v>2488.69</v>
      </c>
      <c r="N35" s="3">
        <f>ROUND(SINTETICA102[[#This Row],[MAT]]*(1+SINTETICA102[[#This Row],[BDI MAT]]),2)</f>
        <v>81.19</v>
      </c>
      <c r="O35" s="3">
        <f>ROUND(SINTETICA102[[#This Row],[EQUIP]]*(1+SINTETICA102[[#This Row],[BDI EQUIP]]),2)</f>
        <v>0</v>
      </c>
      <c r="P35" s="3">
        <f>SINTETICA102[[#This Row],[QTD]]*(SINTETICA102[[#This Row],[MO C/ BDI]]+SINTETICA102[[#This Row],[MAT C/ BDI]]+SINTETICA102[[#This Row],[EQUIP C/ BDI]])</f>
        <v>12849.400000000001</v>
      </c>
      <c r="S35" s="117">
        <f>SINTETICA102[[#This Row],[QTD]]*SINTETICA102[[#This Row],[MO]]</f>
        <v>9954.75</v>
      </c>
      <c r="T35" s="117">
        <f>SINTETICA102[[#This Row],[QTD]]*SINTETICA102[[#This Row],[MAT]]</f>
        <v>324.75</v>
      </c>
      <c r="U35" s="117">
        <f>SINTETICA102[[#This Row],[QTD]]*SINTETICA102[[#This Row],[EQUIP]]</f>
        <v>0</v>
      </c>
      <c r="V35" s="117">
        <f>SINTETICA102[[#This Row],[QTD]]*SINTETICA102[[#This Row],[MO C/ BDI]]-S35</f>
        <v>2488.7000000000007</v>
      </c>
      <c r="W35" s="117">
        <f>SINTETICA102[[#This Row],[QTD]]*SINTETICA102[[#This Row],[MAT C/ BDI]]-T35</f>
        <v>81.199999999999989</v>
      </c>
      <c r="X35" s="117">
        <f>SINTETICA102[[#This Row],[QTD]]*SINTETICA102[[#This Row],[EQUIP C/ BDI]]-U35</f>
        <v>0</v>
      </c>
      <c r="Y35" s="118"/>
      <c r="Z35" s="118"/>
      <c r="AA35" s="117"/>
      <c r="AB35" s="117"/>
      <c r="AC35" s="117"/>
    </row>
    <row r="36" spans="1:29" x14ac:dyDescent="0.2">
      <c r="A36" s="73" t="s">
        <v>542</v>
      </c>
      <c r="B36" s="73" t="s">
        <v>523</v>
      </c>
      <c r="C36" s="74" t="s">
        <v>543</v>
      </c>
      <c r="D36" s="75" t="s">
        <v>1016</v>
      </c>
      <c r="E36" s="76" t="s">
        <v>1408</v>
      </c>
      <c r="F36" s="108">
        <v>7500</v>
      </c>
      <c r="G36" s="3">
        <v>0.37</v>
      </c>
      <c r="H36" s="3">
        <v>2.33</v>
      </c>
      <c r="I36" s="3">
        <v>0</v>
      </c>
      <c r="J36" s="87">
        <f t="shared" si="2"/>
        <v>0.25</v>
      </c>
      <c r="K36" s="97">
        <f t="shared" si="3"/>
        <v>0.25</v>
      </c>
      <c r="L36" s="88">
        <f t="shared" si="4"/>
        <v>0.18</v>
      </c>
      <c r="M36" s="3">
        <f>ROUND(SINTETICA102[[#This Row],[MO]]*(1+SINTETICA102[[#This Row],[BDI MO]]),2)</f>
        <v>0.46</v>
      </c>
      <c r="N36" s="3">
        <f>ROUND(SINTETICA102[[#This Row],[MAT]]*(1+SINTETICA102[[#This Row],[BDI MAT]]),2)</f>
        <v>2.91</v>
      </c>
      <c r="O36" s="3">
        <f>ROUND(SINTETICA102[[#This Row],[EQUIP]]*(1+SINTETICA102[[#This Row],[BDI EQUIP]]),2)</f>
        <v>0</v>
      </c>
      <c r="P36" s="3">
        <f>SINTETICA102[[#This Row],[QTD]]*(SINTETICA102[[#This Row],[MO C/ BDI]]+SINTETICA102[[#This Row],[MAT C/ BDI]]+SINTETICA102[[#This Row],[EQUIP C/ BDI]])</f>
        <v>25275</v>
      </c>
      <c r="S36" s="117">
        <f>SINTETICA102[[#This Row],[QTD]]*SINTETICA102[[#This Row],[MO]]</f>
        <v>2775</v>
      </c>
      <c r="T36" s="117">
        <f>SINTETICA102[[#This Row],[QTD]]*SINTETICA102[[#This Row],[MAT]]</f>
        <v>17475</v>
      </c>
      <c r="U36" s="117">
        <f>SINTETICA102[[#This Row],[QTD]]*SINTETICA102[[#This Row],[EQUIP]]</f>
        <v>0</v>
      </c>
      <c r="V36" s="117">
        <f>SINTETICA102[[#This Row],[QTD]]*SINTETICA102[[#This Row],[MO C/ BDI]]-S36</f>
        <v>675</v>
      </c>
      <c r="W36" s="117">
        <f>SINTETICA102[[#This Row],[QTD]]*SINTETICA102[[#This Row],[MAT C/ BDI]]-T36</f>
        <v>4350</v>
      </c>
      <c r="X36" s="117">
        <f>SINTETICA102[[#This Row],[QTD]]*SINTETICA102[[#This Row],[EQUIP C/ BDI]]-U36</f>
        <v>0</v>
      </c>
      <c r="Y36" s="118"/>
      <c r="Z36" s="118"/>
      <c r="AA36" s="117"/>
      <c r="AB36" s="117"/>
      <c r="AC36" s="117"/>
    </row>
    <row r="37" spans="1:29" x14ac:dyDescent="0.2">
      <c r="A37" s="73" t="s">
        <v>544</v>
      </c>
      <c r="B37" s="73" t="s">
        <v>523</v>
      </c>
      <c r="C37" s="74" t="s">
        <v>545</v>
      </c>
      <c r="D37" s="75" t="s">
        <v>1017</v>
      </c>
      <c r="E37" s="76" t="s">
        <v>1409</v>
      </c>
      <c r="F37" s="108">
        <v>300</v>
      </c>
      <c r="G37" s="3">
        <v>47.66</v>
      </c>
      <c r="H37" s="3">
        <v>51.51</v>
      </c>
      <c r="I37" s="3">
        <v>0</v>
      </c>
      <c r="J37" s="87">
        <f t="shared" si="2"/>
        <v>0.25</v>
      </c>
      <c r="K37" s="97">
        <f t="shared" si="3"/>
        <v>0.25</v>
      </c>
      <c r="L37" s="88">
        <f t="shared" si="4"/>
        <v>0.18</v>
      </c>
      <c r="M37" s="3">
        <f>ROUND(SINTETICA102[[#This Row],[MO]]*(1+SINTETICA102[[#This Row],[BDI MO]]),2)</f>
        <v>59.58</v>
      </c>
      <c r="N37" s="3">
        <f>ROUND(SINTETICA102[[#This Row],[MAT]]*(1+SINTETICA102[[#This Row],[BDI MAT]]),2)</f>
        <v>64.39</v>
      </c>
      <c r="O37" s="3">
        <f>ROUND(SINTETICA102[[#This Row],[EQUIP]]*(1+SINTETICA102[[#This Row],[BDI EQUIP]]),2)</f>
        <v>0</v>
      </c>
      <c r="P37" s="3">
        <f>SINTETICA102[[#This Row],[QTD]]*(SINTETICA102[[#This Row],[MO C/ BDI]]+SINTETICA102[[#This Row],[MAT C/ BDI]]+SINTETICA102[[#This Row],[EQUIP C/ BDI]])</f>
        <v>37191</v>
      </c>
      <c r="S37" s="117">
        <f>SINTETICA102[[#This Row],[QTD]]*SINTETICA102[[#This Row],[MO]]</f>
        <v>14297.999999999998</v>
      </c>
      <c r="T37" s="117">
        <f>SINTETICA102[[#This Row],[QTD]]*SINTETICA102[[#This Row],[MAT]]</f>
        <v>15453</v>
      </c>
      <c r="U37" s="117">
        <f>SINTETICA102[[#This Row],[QTD]]*SINTETICA102[[#This Row],[EQUIP]]</f>
        <v>0</v>
      </c>
      <c r="V37" s="117">
        <f>SINTETICA102[[#This Row],[QTD]]*SINTETICA102[[#This Row],[MO C/ BDI]]-S37</f>
        <v>3576.0000000000018</v>
      </c>
      <c r="W37" s="117">
        <f>SINTETICA102[[#This Row],[QTD]]*SINTETICA102[[#This Row],[MAT C/ BDI]]-T37</f>
        <v>3864</v>
      </c>
      <c r="X37" s="117">
        <f>SINTETICA102[[#This Row],[QTD]]*SINTETICA102[[#This Row],[EQUIP C/ BDI]]-U37</f>
        <v>0</v>
      </c>
      <c r="Y37" s="118"/>
      <c r="Z37" s="118"/>
      <c r="AA37" s="117"/>
      <c r="AB37" s="117"/>
      <c r="AC37" s="117"/>
    </row>
    <row r="38" spans="1:29" x14ac:dyDescent="0.2">
      <c r="A38" s="73" t="s">
        <v>546</v>
      </c>
      <c r="B38" s="73" t="s">
        <v>523</v>
      </c>
      <c r="C38" s="74" t="s">
        <v>547</v>
      </c>
      <c r="D38" s="75" t="s">
        <v>1018</v>
      </c>
      <c r="E38" s="168" t="s">
        <v>1405</v>
      </c>
      <c r="F38" s="108">
        <v>6</v>
      </c>
      <c r="G38" s="3">
        <v>8255.52</v>
      </c>
      <c r="H38" s="3">
        <v>0</v>
      </c>
      <c r="I38" s="3">
        <v>0</v>
      </c>
      <c r="J38" s="87">
        <f t="shared" si="2"/>
        <v>0.25</v>
      </c>
      <c r="K38" s="97">
        <f t="shared" si="3"/>
        <v>0.25</v>
      </c>
      <c r="L38" s="88">
        <f t="shared" si="4"/>
        <v>0.18</v>
      </c>
      <c r="M38" s="3">
        <f>ROUND(SINTETICA102[[#This Row],[MO]]*(1+SINTETICA102[[#This Row],[BDI MO]]),2)</f>
        <v>10319.4</v>
      </c>
      <c r="N38" s="3">
        <f>ROUND(SINTETICA102[[#This Row],[MAT]]*(1+SINTETICA102[[#This Row],[BDI MAT]]),2)</f>
        <v>0</v>
      </c>
      <c r="O38" s="3">
        <f>ROUND(SINTETICA102[[#This Row],[EQUIP]]*(1+SINTETICA102[[#This Row],[BDI EQUIP]]),2)</f>
        <v>0</v>
      </c>
      <c r="P38" s="3">
        <f>SINTETICA102[[#This Row],[QTD]]*(SINTETICA102[[#This Row],[MO C/ BDI]]+SINTETICA102[[#This Row],[MAT C/ BDI]]+SINTETICA102[[#This Row],[EQUIP C/ BDI]])</f>
        <v>61916.399999999994</v>
      </c>
      <c r="S38" s="117">
        <f>SINTETICA102[[#This Row],[QTD]]*SINTETICA102[[#This Row],[MO]]</f>
        <v>49533.120000000003</v>
      </c>
      <c r="T38" s="117">
        <f>SINTETICA102[[#This Row],[QTD]]*SINTETICA102[[#This Row],[MAT]]</f>
        <v>0</v>
      </c>
      <c r="U38" s="117">
        <f>SINTETICA102[[#This Row],[QTD]]*SINTETICA102[[#This Row],[EQUIP]]</f>
        <v>0</v>
      </c>
      <c r="V38" s="117">
        <f>SINTETICA102[[#This Row],[QTD]]*SINTETICA102[[#This Row],[MO C/ BDI]]-S38</f>
        <v>12383.279999999992</v>
      </c>
      <c r="W38" s="117">
        <f>SINTETICA102[[#This Row],[QTD]]*SINTETICA102[[#This Row],[MAT C/ BDI]]-T38</f>
        <v>0</v>
      </c>
      <c r="X38" s="117">
        <f>SINTETICA102[[#This Row],[QTD]]*SINTETICA102[[#This Row],[EQUIP C/ BDI]]-U38</f>
        <v>0</v>
      </c>
      <c r="Y38" s="118"/>
      <c r="Z38" s="118"/>
      <c r="AA38" s="117"/>
      <c r="AB38" s="117"/>
      <c r="AC38" s="117"/>
    </row>
    <row r="39" spans="1:29" ht="25.5" x14ac:dyDescent="0.2">
      <c r="A39" s="73" t="s">
        <v>548</v>
      </c>
      <c r="B39" s="73" t="s">
        <v>523</v>
      </c>
      <c r="C39" s="74" t="s">
        <v>48</v>
      </c>
      <c r="D39" s="75" t="s">
        <v>1019</v>
      </c>
      <c r="E39" s="76" t="s">
        <v>1410</v>
      </c>
      <c r="F39" s="108">
        <v>130</v>
      </c>
      <c r="G39" s="3">
        <v>11.56</v>
      </c>
      <c r="H39" s="3">
        <v>0.01</v>
      </c>
      <c r="I39" s="3">
        <v>0</v>
      </c>
      <c r="J39" s="87">
        <f t="shared" si="2"/>
        <v>0.25</v>
      </c>
      <c r="K39" s="97">
        <f t="shared" si="3"/>
        <v>0.25</v>
      </c>
      <c r="L39" s="88">
        <f t="shared" si="4"/>
        <v>0.18</v>
      </c>
      <c r="M39" s="3">
        <f>ROUND(SINTETICA102[[#This Row],[MO]]*(1+SINTETICA102[[#This Row],[BDI MO]]),2)</f>
        <v>14.45</v>
      </c>
      <c r="N39" s="3">
        <f>ROUND(SINTETICA102[[#This Row],[MAT]]*(1+SINTETICA102[[#This Row],[BDI MAT]]),2)</f>
        <v>0.01</v>
      </c>
      <c r="O39" s="3">
        <f>ROUND(SINTETICA102[[#This Row],[EQUIP]]*(1+SINTETICA102[[#This Row],[BDI EQUIP]]),2)</f>
        <v>0</v>
      </c>
      <c r="P39" s="3">
        <f>SINTETICA102[[#This Row],[QTD]]*(SINTETICA102[[#This Row],[MO C/ BDI]]+SINTETICA102[[#This Row],[MAT C/ BDI]]+SINTETICA102[[#This Row],[EQUIP C/ BDI]])</f>
        <v>1879.8</v>
      </c>
      <c r="S39" s="117">
        <f>SINTETICA102[[#This Row],[QTD]]*SINTETICA102[[#This Row],[MO]]</f>
        <v>1502.8</v>
      </c>
      <c r="T39" s="117">
        <f>SINTETICA102[[#This Row],[QTD]]*SINTETICA102[[#This Row],[MAT]]</f>
        <v>1.3</v>
      </c>
      <c r="U39" s="117">
        <f>SINTETICA102[[#This Row],[QTD]]*SINTETICA102[[#This Row],[EQUIP]]</f>
        <v>0</v>
      </c>
      <c r="V39" s="117">
        <f>SINTETICA102[[#This Row],[QTD]]*SINTETICA102[[#This Row],[MO C/ BDI]]-S39</f>
        <v>375.70000000000005</v>
      </c>
      <c r="W39" s="117">
        <f>SINTETICA102[[#This Row],[QTD]]*SINTETICA102[[#This Row],[MAT C/ BDI]]-T39</f>
        <v>0</v>
      </c>
      <c r="X39" s="117">
        <f>SINTETICA102[[#This Row],[QTD]]*SINTETICA102[[#This Row],[EQUIP C/ BDI]]-U39</f>
        <v>0</v>
      </c>
      <c r="Y39" s="118"/>
      <c r="Z39" s="118"/>
      <c r="AA39" s="117"/>
      <c r="AB39" s="117"/>
      <c r="AC39" s="117"/>
    </row>
    <row r="40" spans="1:29" ht="25.5" x14ac:dyDescent="0.2">
      <c r="A40" s="73" t="s">
        <v>549</v>
      </c>
      <c r="B40" s="73" t="s">
        <v>523</v>
      </c>
      <c r="C40" s="74" t="s">
        <v>49</v>
      </c>
      <c r="D40" s="75" t="s">
        <v>1020</v>
      </c>
      <c r="E40" s="76" t="s">
        <v>1410</v>
      </c>
      <c r="F40" s="108">
        <v>130</v>
      </c>
      <c r="G40" s="3">
        <v>12.86</v>
      </c>
      <c r="H40" s="3">
        <v>0.01</v>
      </c>
      <c r="I40" s="3">
        <v>0</v>
      </c>
      <c r="J40" s="87">
        <f t="shared" si="2"/>
        <v>0.25</v>
      </c>
      <c r="K40" s="97">
        <f t="shared" si="3"/>
        <v>0.25</v>
      </c>
      <c r="L40" s="88">
        <f t="shared" si="4"/>
        <v>0.18</v>
      </c>
      <c r="M40" s="3">
        <f>ROUND(SINTETICA102[[#This Row],[MO]]*(1+SINTETICA102[[#This Row],[BDI MO]]),2)</f>
        <v>16.079999999999998</v>
      </c>
      <c r="N40" s="3">
        <f>ROUND(SINTETICA102[[#This Row],[MAT]]*(1+SINTETICA102[[#This Row],[BDI MAT]]),2)</f>
        <v>0.01</v>
      </c>
      <c r="O40" s="3">
        <f>ROUND(SINTETICA102[[#This Row],[EQUIP]]*(1+SINTETICA102[[#This Row],[BDI EQUIP]]),2)</f>
        <v>0</v>
      </c>
      <c r="P40" s="3">
        <f>SINTETICA102[[#This Row],[QTD]]*(SINTETICA102[[#This Row],[MO C/ BDI]]+SINTETICA102[[#This Row],[MAT C/ BDI]]+SINTETICA102[[#This Row],[EQUIP C/ BDI]])</f>
        <v>2091.6999999999998</v>
      </c>
      <c r="S40" s="117">
        <f>SINTETICA102[[#This Row],[QTD]]*SINTETICA102[[#This Row],[MO]]</f>
        <v>1671.8</v>
      </c>
      <c r="T40" s="117">
        <f>SINTETICA102[[#This Row],[QTD]]*SINTETICA102[[#This Row],[MAT]]</f>
        <v>1.3</v>
      </c>
      <c r="U40" s="117">
        <f>SINTETICA102[[#This Row],[QTD]]*SINTETICA102[[#This Row],[EQUIP]]</f>
        <v>0</v>
      </c>
      <c r="V40" s="117">
        <f>SINTETICA102[[#This Row],[QTD]]*SINTETICA102[[#This Row],[MO C/ BDI]]-S40</f>
        <v>418.59999999999968</v>
      </c>
      <c r="W40" s="117">
        <f>SINTETICA102[[#This Row],[QTD]]*SINTETICA102[[#This Row],[MAT C/ BDI]]-T40</f>
        <v>0</v>
      </c>
      <c r="X40" s="117">
        <f>SINTETICA102[[#This Row],[QTD]]*SINTETICA102[[#This Row],[EQUIP C/ BDI]]-U40</f>
        <v>0</v>
      </c>
      <c r="Y40" s="118"/>
      <c r="Z40" s="118"/>
      <c r="AA40" s="117"/>
      <c r="AB40" s="117"/>
      <c r="AC40" s="117"/>
    </row>
    <row r="41" spans="1:29" ht="25.5" x14ac:dyDescent="0.2">
      <c r="A41" s="73" t="s">
        <v>550</v>
      </c>
      <c r="B41" s="73" t="s">
        <v>523</v>
      </c>
      <c r="C41" s="74" t="s">
        <v>50</v>
      </c>
      <c r="D41" s="75" t="s">
        <v>1021</v>
      </c>
      <c r="E41" s="76" t="s">
        <v>1410</v>
      </c>
      <c r="F41" s="108">
        <v>130</v>
      </c>
      <c r="G41" s="3">
        <v>17.97</v>
      </c>
      <c r="H41" s="3">
        <v>0.34</v>
      </c>
      <c r="I41" s="3">
        <v>0</v>
      </c>
      <c r="J41" s="87">
        <f t="shared" si="2"/>
        <v>0.25</v>
      </c>
      <c r="K41" s="97">
        <f t="shared" si="3"/>
        <v>0.25</v>
      </c>
      <c r="L41" s="88">
        <f t="shared" si="4"/>
        <v>0.18</v>
      </c>
      <c r="M41" s="3">
        <f>ROUND(SINTETICA102[[#This Row],[MO]]*(1+SINTETICA102[[#This Row],[BDI MO]]),2)</f>
        <v>22.46</v>
      </c>
      <c r="N41" s="3">
        <f>ROUND(SINTETICA102[[#This Row],[MAT]]*(1+SINTETICA102[[#This Row],[BDI MAT]]),2)</f>
        <v>0.43</v>
      </c>
      <c r="O41" s="3">
        <f>ROUND(SINTETICA102[[#This Row],[EQUIP]]*(1+SINTETICA102[[#This Row],[BDI EQUIP]]),2)</f>
        <v>0</v>
      </c>
      <c r="P41" s="3">
        <f>SINTETICA102[[#This Row],[QTD]]*(SINTETICA102[[#This Row],[MO C/ BDI]]+SINTETICA102[[#This Row],[MAT C/ BDI]]+SINTETICA102[[#This Row],[EQUIP C/ BDI]])</f>
        <v>2975.7000000000003</v>
      </c>
      <c r="S41" s="117">
        <f>SINTETICA102[[#This Row],[QTD]]*SINTETICA102[[#This Row],[MO]]</f>
        <v>2336.1</v>
      </c>
      <c r="T41" s="117">
        <f>SINTETICA102[[#This Row],[QTD]]*SINTETICA102[[#This Row],[MAT]]</f>
        <v>44.2</v>
      </c>
      <c r="U41" s="117">
        <f>SINTETICA102[[#This Row],[QTD]]*SINTETICA102[[#This Row],[EQUIP]]</f>
        <v>0</v>
      </c>
      <c r="V41" s="117">
        <f>SINTETICA102[[#This Row],[QTD]]*SINTETICA102[[#This Row],[MO C/ BDI]]-S41</f>
        <v>583.70000000000027</v>
      </c>
      <c r="W41" s="117">
        <f>SINTETICA102[[#This Row],[QTD]]*SINTETICA102[[#This Row],[MAT C/ BDI]]-T41</f>
        <v>11.699999999999996</v>
      </c>
      <c r="X41" s="117">
        <f>SINTETICA102[[#This Row],[QTD]]*SINTETICA102[[#This Row],[EQUIP C/ BDI]]-U41</f>
        <v>0</v>
      </c>
      <c r="Y41" s="118"/>
      <c r="Z41" s="118"/>
      <c r="AA41" s="117"/>
      <c r="AB41" s="117"/>
      <c r="AC41" s="117"/>
    </row>
    <row r="42" spans="1:29" ht="25.5" x14ac:dyDescent="0.2">
      <c r="A42" s="73" t="s">
        <v>551</v>
      </c>
      <c r="B42" s="73" t="s">
        <v>523</v>
      </c>
      <c r="C42" s="74" t="s">
        <v>51</v>
      </c>
      <c r="D42" s="75" t="s">
        <v>1022</v>
      </c>
      <c r="E42" s="76" t="s">
        <v>1410</v>
      </c>
      <c r="F42" s="108">
        <v>130</v>
      </c>
      <c r="G42" s="3">
        <v>23.82</v>
      </c>
      <c r="H42" s="3">
        <v>0.44</v>
      </c>
      <c r="I42" s="3">
        <v>0</v>
      </c>
      <c r="J42" s="87">
        <f t="shared" si="2"/>
        <v>0.25</v>
      </c>
      <c r="K42" s="97">
        <f t="shared" si="3"/>
        <v>0.25</v>
      </c>
      <c r="L42" s="88">
        <f t="shared" si="4"/>
        <v>0.18</v>
      </c>
      <c r="M42" s="3">
        <f>ROUND(SINTETICA102[[#This Row],[MO]]*(1+SINTETICA102[[#This Row],[BDI MO]]),2)</f>
        <v>29.78</v>
      </c>
      <c r="N42" s="3">
        <f>ROUND(SINTETICA102[[#This Row],[MAT]]*(1+SINTETICA102[[#This Row],[BDI MAT]]),2)</f>
        <v>0.55000000000000004</v>
      </c>
      <c r="O42" s="3">
        <f>ROUND(SINTETICA102[[#This Row],[EQUIP]]*(1+SINTETICA102[[#This Row],[BDI EQUIP]]),2)</f>
        <v>0</v>
      </c>
      <c r="P42" s="3">
        <f>SINTETICA102[[#This Row],[QTD]]*(SINTETICA102[[#This Row],[MO C/ BDI]]+SINTETICA102[[#This Row],[MAT C/ BDI]]+SINTETICA102[[#This Row],[EQUIP C/ BDI]])</f>
        <v>3942.9</v>
      </c>
      <c r="S42" s="117">
        <f>SINTETICA102[[#This Row],[QTD]]*SINTETICA102[[#This Row],[MO]]</f>
        <v>3096.6</v>
      </c>
      <c r="T42" s="117">
        <f>SINTETICA102[[#This Row],[QTD]]*SINTETICA102[[#This Row],[MAT]]</f>
        <v>57.2</v>
      </c>
      <c r="U42" s="117">
        <f>SINTETICA102[[#This Row],[QTD]]*SINTETICA102[[#This Row],[EQUIP]]</f>
        <v>0</v>
      </c>
      <c r="V42" s="117">
        <f>SINTETICA102[[#This Row],[QTD]]*SINTETICA102[[#This Row],[MO C/ BDI]]-S42</f>
        <v>774.80000000000018</v>
      </c>
      <c r="W42" s="117">
        <f>SINTETICA102[[#This Row],[QTD]]*SINTETICA102[[#This Row],[MAT C/ BDI]]-T42</f>
        <v>14.299999999999997</v>
      </c>
      <c r="X42" s="117">
        <f>SINTETICA102[[#This Row],[QTD]]*SINTETICA102[[#This Row],[EQUIP C/ BDI]]-U42</f>
        <v>0</v>
      </c>
      <c r="Y42" s="118"/>
      <c r="Z42" s="118"/>
      <c r="AA42" s="117"/>
      <c r="AB42" s="117"/>
      <c r="AC42" s="117"/>
    </row>
    <row r="43" spans="1:29" ht="25.5" x14ac:dyDescent="0.2">
      <c r="A43" s="73" t="s">
        <v>552</v>
      </c>
      <c r="B43" s="73" t="s">
        <v>523</v>
      </c>
      <c r="C43" s="74" t="s">
        <v>52</v>
      </c>
      <c r="D43" s="75" t="s">
        <v>1022</v>
      </c>
      <c r="E43" s="76" t="s">
        <v>1410</v>
      </c>
      <c r="F43" s="108">
        <v>130</v>
      </c>
      <c r="G43" s="3">
        <v>23.82</v>
      </c>
      <c r="H43" s="3">
        <v>0.44</v>
      </c>
      <c r="I43" s="3">
        <v>0</v>
      </c>
      <c r="J43" s="87">
        <f t="shared" si="2"/>
        <v>0.25</v>
      </c>
      <c r="K43" s="97">
        <f t="shared" si="3"/>
        <v>0.25</v>
      </c>
      <c r="L43" s="88">
        <f t="shared" si="4"/>
        <v>0.18</v>
      </c>
      <c r="M43" s="3">
        <f>ROUND(SINTETICA102[[#This Row],[MO]]*(1+SINTETICA102[[#This Row],[BDI MO]]),2)</f>
        <v>29.78</v>
      </c>
      <c r="N43" s="3">
        <f>ROUND(SINTETICA102[[#This Row],[MAT]]*(1+SINTETICA102[[#This Row],[BDI MAT]]),2)</f>
        <v>0.55000000000000004</v>
      </c>
      <c r="O43" s="3">
        <f>ROUND(SINTETICA102[[#This Row],[EQUIP]]*(1+SINTETICA102[[#This Row],[BDI EQUIP]]),2)</f>
        <v>0</v>
      </c>
      <c r="P43" s="3">
        <f>SINTETICA102[[#This Row],[QTD]]*(SINTETICA102[[#This Row],[MO C/ BDI]]+SINTETICA102[[#This Row],[MAT C/ BDI]]+SINTETICA102[[#This Row],[EQUIP C/ BDI]])</f>
        <v>3942.9</v>
      </c>
      <c r="S43" s="117">
        <f>SINTETICA102[[#This Row],[QTD]]*SINTETICA102[[#This Row],[MO]]</f>
        <v>3096.6</v>
      </c>
      <c r="T43" s="117">
        <f>SINTETICA102[[#This Row],[QTD]]*SINTETICA102[[#This Row],[MAT]]</f>
        <v>57.2</v>
      </c>
      <c r="U43" s="117">
        <f>SINTETICA102[[#This Row],[QTD]]*SINTETICA102[[#This Row],[EQUIP]]</f>
        <v>0</v>
      </c>
      <c r="V43" s="117">
        <f>SINTETICA102[[#This Row],[QTD]]*SINTETICA102[[#This Row],[MO C/ BDI]]-S43</f>
        <v>774.80000000000018</v>
      </c>
      <c r="W43" s="117">
        <f>SINTETICA102[[#This Row],[QTD]]*SINTETICA102[[#This Row],[MAT C/ BDI]]-T43</f>
        <v>14.299999999999997</v>
      </c>
      <c r="X43" s="117">
        <f>SINTETICA102[[#This Row],[QTD]]*SINTETICA102[[#This Row],[EQUIP C/ BDI]]-U43</f>
        <v>0</v>
      </c>
      <c r="Y43" s="118"/>
      <c r="Z43" s="118"/>
      <c r="AA43" s="117"/>
      <c r="AB43" s="117"/>
      <c r="AC43" s="117"/>
    </row>
    <row r="44" spans="1:29" x14ac:dyDescent="0.2">
      <c r="A44" s="73" t="s">
        <v>553</v>
      </c>
      <c r="B44" s="73" t="s">
        <v>523</v>
      </c>
      <c r="C44" s="74" t="s">
        <v>53</v>
      </c>
      <c r="D44" s="75" t="s">
        <v>1023</v>
      </c>
      <c r="E44" s="76" t="s">
        <v>1404</v>
      </c>
      <c r="F44" s="108">
        <v>130</v>
      </c>
      <c r="G44" s="3">
        <v>21.53</v>
      </c>
      <c r="H44" s="3">
        <v>0.02</v>
      </c>
      <c r="I44" s="3">
        <v>0</v>
      </c>
      <c r="J44" s="87">
        <f t="shared" si="2"/>
        <v>0.25</v>
      </c>
      <c r="K44" s="97">
        <f t="shared" si="3"/>
        <v>0.25</v>
      </c>
      <c r="L44" s="88">
        <f t="shared" si="4"/>
        <v>0.18</v>
      </c>
      <c r="M44" s="3">
        <f>ROUND(SINTETICA102[[#This Row],[MO]]*(1+SINTETICA102[[#This Row],[BDI MO]]),2)</f>
        <v>26.91</v>
      </c>
      <c r="N44" s="3">
        <f>ROUND(SINTETICA102[[#This Row],[MAT]]*(1+SINTETICA102[[#This Row],[BDI MAT]]),2)</f>
        <v>0.03</v>
      </c>
      <c r="O44" s="3">
        <f>ROUND(SINTETICA102[[#This Row],[EQUIP]]*(1+SINTETICA102[[#This Row],[BDI EQUIP]]),2)</f>
        <v>0</v>
      </c>
      <c r="P44" s="3">
        <f>SINTETICA102[[#This Row],[QTD]]*(SINTETICA102[[#This Row],[MO C/ BDI]]+SINTETICA102[[#This Row],[MAT C/ BDI]]+SINTETICA102[[#This Row],[EQUIP C/ BDI]])</f>
        <v>3502.2000000000003</v>
      </c>
      <c r="S44" s="117">
        <f>SINTETICA102[[#This Row],[QTD]]*SINTETICA102[[#This Row],[MO]]</f>
        <v>2798.9</v>
      </c>
      <c r="T44" s="117">
        <f>SINTETICA102[[#This Row],[QTD]]*SINTETICA102[[#This Row],[MAT]]</f>
        <v>2.6</v>
      </c>
      <c r="U44" s="117">
        <f>SINTETICA102[[#This Row],[QTD]]*SINTETICA102[[#This Row],[EQUIP]]</f>
        <v>0</v>
      </c>
      <c r="V44" s="117">
        <f>SINTETICA102[[#This Row],[QTD]]*SINTETICA102[[#This Row],[MO C/ BDI]]-S44</f>
        <v>699.40000000000009</v>
      </c>
      <c r="W44" s="117">
        <f>SINTETICA102[[#This Row],[QTD]]*SINTETICA102[[#This Row],[MAT C/ BDI]]-T44</f>
        <v>1.2999999999999998</v>
      </c>
      <c r="X44" s="117">
        <f>SINTETICA102[[#This Row],[QTD]]*SINTETICA102[[#This Row],[EQUIP C/ BDI]]-U44</f>
        <v>0</v>
      </c>
      <c r="Y44" s="118"/>
      <c r="Z44" s="118"/>
      <c r="AA44" s="117"/>
      <c r="AB44" s="117"/>
      <c r="AC44" s="117"/>
    </row>
    <row r="45" spans="1:29" ht="25.5" x14ac:dyDescent="0.2">
      <c r="A45" s="73" t="s">
        <v>554</v>
      </c>
      <c r="B45" s="73" t="s">
        <v>523</v>
      </c>
      <c r="C45" s="74" t="s">
        <v>54</v>
      </c>
      <c r="D45" s="75" t="s">
        <v>1024</v>
      </c>
      <c r="E45" s="76" t="s">
        <v>1404</v>
      </c>
      <c r="F45" s="108">
        <v>130</v>
      </c>
      <c r="G45" s="3">
        <v>57.4</v>
      </c>
      <c r="H45" s="3">
        <v>0.05</v>
      </c>
      <c r="I45" s="3">
        <v>0</v>
      </c>
      <c r="J45" s="87">
        <f t="shared" si="2"/>
        <v>0.25</v>
      </c>
      <c r="K45" s="97">
        <f t="shared" si="3"/>
        <v>0.25</v>
      </c>
      <c r="L45" s="88">
        <f t="shared" si="4"/>
        <v>0.18</v>
      </c>
      <c r="M45" s="3">
        <f>ROUND(SINTETICA102[[#This Row],[MO]]*(1+SINTETICA102[[#This Row],[BDI MO]]),2)</f>
        <v>71.75</v>
      </c>
      <c r="N45" s="3">
        <f>ROUND(SINTETICA102[[#This Row],[MAT]]*(1+SINTETICA102[[#This Row],[BDI MAT]]),2)</f>
        <v>0.06</v>
      </c>
      <c r="O45" s="3">
        <f>ROUND(SINTETICA102[[#This Row],[EQUIP]]*(1+SINTETICA102[[#This Row],[BDI EQUIP]]),2)</f>
        <v>0</v>
      </c>
      <c r="P45" s="3">
        <f>SINTETICA102[[#This Row],[QTD]]*(SINTETICA102[[#This Row],[MO C/ BDI]]+SINTETICA102[[#This Row],[MAT C/ BDI]]+SINTETICA102[[#This Row],[EQUIP C/ BDI]])</f>
        <v>9335.3000000000011</v>
      </c>
      <c r="S45" s="117">
        <f>SINTETICA102[[#This Row],[QTD]]*SINTETICA102[[#This Row],[MO]]</f>
        <v>7462</v>
      </c>
      <c r="T45" s="117">
        <f>SINTETICA102[[#This Row],[QTD]]*SINTETICA102[[#This Row],[MAT]]</f>
        <v>6.5</v>
      </c>
      <c r="U45" s="117">
        <f>SINTETICA102[[#This Row],[QTD]]*SINTETICA102[[#This Row],[EQUIP]]</f>
        <v>0</v>
      </c>
      <c r="V45" s="117">
        <f>SINTETICA102[[#This Row],[QTD]]*SINTETICA102[[#This Row],[MO C/ BDI]]-S45</f>
        <v>1865.5</v>
      </c>
      <c r="W45" s="117">
        <f>SINTETICA102[[#This Row],[QTD]]*SINTETICA102[[#This Row],[MAT C/ BDI]]-T45</f>
        <v>1.2999999999999998</v>
      </c>
      <c r="X45" s="117">
        <f>SINTETICA102[[#This Row],[QTD]]*SINTETICA102[[#This Row],[EQUIP C/ BDI]]-U45</f>
        <v>0</v>
      </c>
      <c r="Y45" s="118"/>
      <c r="Z45" s="118"/>
      <c r="AA45" s="117"/>
      <c r="AB45" s="117"/>
      <c r="AC45" s="117"/>
    </row>
    <row r="46" spans="1:29" x14ac:dyDescent="0.2">
      <c r="A46" s="73" t="s">
        <v>555</v>
      </c>
      <c r="B46" s="73" t="s">
        <v>523</v>
      </c>
      <c r="C46" s="74" t="s">
        <v>55</v>
      </c>
      <c r="D46" s="75" t="s">
        <v>1025</v>
      </c>
      <c r="E46" s="76" t="s">
        <v>1404</v>
      </c>
      <c r="F46" s="108">
        <v>60</v>
      </c>
      <c r="G46" s="3">
        <v>83.85</v>
      </c>
      <c r="H46" s="3">
        <v>0.06</v>
      </c>
      <c r="I46" s="3">
        <v>0</v>
      </c>
      <c r="J46" s="87">
        <f t="shared" si="2"/>
        <v>0.25</v>
      </c>
      <c r="K46" s="97">
        <f t="shared" si="3"/>
        <v>0.25</v>
      </c>
      <c r="L46" s="88">
        <f t="shared" si="4"/>
        <v>0.18</v>
      </c>
      <c r="M46" s="3">
        <f>ROUND(SINTETICA102[[#This Row],[MO]]*(1+SINTETICA102[[#This Row],[BDI MO]]),2)</f>
        <v>104.81</v>
      </c>
      <c r="N46" s="3">
        <f>ROUND(SINTETICA102[[#This Row],[MAT]]*(1+SINTETICA102[[#This Row],[BDI MAT]]),2)</f>
        <v>0.08</v>
      </c>
      <c r="O46" s="3">
        <f>ROUND(SINTETICA102[[#This Row],[EQUIP]]*(1+SINTETICA102[[#This Row],[BDI EQUIP]]),2)</f>
        <v>0</v>
      </c>
      <c r="P46" s="3">
        <f>SINTETICA102[[#This Row],[QTD]]*(SINTETICA102[[#This Row],[MO C/ BDI]]+SINTETICA102[[#This Row],[MAT C/ BDI]]+SINTETICA102[[#This Row],[EQUIP C/ BDI]])</f>
        <v>6293.4</v>
      </c>
      <c r="S46" s="117">
        <f>SINTETICA102[[#This Row],[QTD]]*SINTETICA102[[#This Row],[MO]]</f>
        <v>5031</v>
      </c>
      <c r="T46" s="117">
        <f>SINTETICA102[[#This Row],[QTD]]*SINTETICA102[[#This Row],[MAT]]</f>
        <v>3.5999999999999996</v>
      </c>
      <c r="U46" s="117">
        <f>SINTETICA102[[#This Row],[QTD]]*SINTETICA102[[#This Row],[EQUIP]]</f>
        <v>0</v>
      </c>
      <c r="V46" s="117">
        <f>SINTETICA102[[#This Row],[QTD]]*SINTETICA102[[#This Row],[MO C/ BDI]]-S46</f>
        <v>1257.6000000000004</v>
      </c>
      <c r="W46" s="117">
        <f>SINTETICA102[[#This Row],[QTD]]*SINTETICA102[[#This Row],[MAT C/ BDI]]-T46</f>
        <v>1.2000000000000002</v>
      </c>
      <c r="X46" s="117">
        <f>SINTETICA102[[#This Row],[QTD]]*SINTETICA102[[#This Row],[EQUIP C/ BDI]]-U46</f>
        <v>0</v>
      </c>
      <c r="Y46" s="118"/>
      <c r="Z46" s="118"/>
      <c r="AA46" s="117"/>
      <c r="AB46" s="117"/>
      <c r="AC46" s="117"/>
    </row>
    <row r="47" spans="1:29" ht="25.5" x14ac:dyDescent="0.2">
      <c r="A47" s="73" t="s">
        <v>556</v>
      </c>
      <c r="B47" s="73" t="s">
        <v>523</v>
      </c>
      <c r="C47" s="74" t="s">
        <v>56</v>
      </c>
      <c r="D47" s="75" t="s">
        <v>1026</v>
      </c>
      <c r="E47" s="76" t="s">
        <v>1409</v>
      </c>
      <c r="F47" s="108">
        <v>60</v>
      </c>
      <c r="G47" s="3">
        <v>31.31</v>
      </c>
      <c r="H47" s="3">
        <v>47.75</v>
      </c>
      <c r="I47" s="3">
        <v>0</v>
      </c>
      <c r="J47" s="87">
        <f t="shared" si="2"/>
        <v>0.25</v>
      </c>
      <c r="K47" s="97">
        <f t="shared" si="3"/>
        <v>0.25</v>
      </c>
      <c r="L47" s="88">
        <f t="shared" si="4"/>
        <v>0.18</v>
      </c>
      <c r="M47" s="3">
        <f>ROUND(SINTETICA102[[#This Row],[MO]]*(1+SINTETICA102[[#This Row],[BDI MO]]),2)</f>
        <v>39.14</v>
      </c>
      <c r="N47" s="3">
        <f>ROUND(SINTETICA102[[#This Row],[MAT]]*(1+SINTETICA102[[#This Row],[BDI MAT]]),2)</f>
        <v>59.69</v>
      </c>
      <c r="O47" s="3">
        <f>ROUND(SINTETICA102[[#This Row],[EQUIP]]*(1+SINTETICA102[[#This Row],[BDI EQUIP]]),2)</f>
        <v>0</v>
      </c>
      <c r="P47" s="3">
        <f>SINTETICA102[[#This Row],[QTD]]*(SINTETICA102[[#This Row],[MO C/ BDI]]+SINTETICA102[[#This Row],[MAT C/ BDI]]+SINTETICA102[[#This Row],[EQUIP C/ BDI]])</f>
        <v>5929.8</v>
      </c>
      <c r="S47" s="117">
        <f>SINTETICA102[[#This Row],[QTD]]*SINTETICA102[[#This Row],[MO]]</f>
        <v>1878.6</v>
      </c>
      <c r="T47" s="117">
        <f>SINTETICA102[[#This Row],[QTD]]*SINTETICA102[[#This Row],[MAT]]</f>
        <v>2865</v>
      </c>
      <c r="U47" s="117">
        <f>SINTETICA102[[#This Row],[QTD]]*SINTETICA102[[#This Row],[EQUIP]]</f>
        <v>0</v>
      </c>
      <c r="V47" s="117">
        <f>SINTETICA102[[#This Row],[QTD]]*SINTETICA102[[#This Row],[MO C/ BDI]]-S47</f>
        <v>469.80000000000018</v>
      </c>
      <c r="W47" s="117">
        <f>SINTETICA102[[#This Row],[QTD]]*SINTETICA102[[#This Row],[MAT C/ BDI]]-T47</f>
        <v>716.39999999999964</v>
      </c>
      <c r="X47" s="117">
        <f>SINTETICA102[[#This Row],[QTD]]*SINTETICA102[[#This Row],[EQUIP C/ BDI]]-U47</f>
        <v>0</v>
      </c>
      <c r="Y47" s="118"/>
      <c r="Z47" s="118"/>
      <c r="AA47" s="117"/>
      <c r="AB47" s="117"/>
      <c r="AC47" s="117"/>
    </row>
    <row r="48" spans="1:29" ht="38.25" x14ac:dyDescent="0.2">
      <c r="A48" s="73" t="s">
        <v>557</v>
      </c>
      <c r="B48" s="73" t="s">
        <v>523</v>
      </c>
      <c r="C48" s="74" t="s">
        <v>57</v>
      </c>
      <c r="D48" s="75" t="s">
        <v>1027</v>
      </c>
      <c r="E48" s="76" t="s">
        <v>1409</v>
      </c>
      <c r="F48" s="108">
        <v>500</v>
      </c>
      <c r="G48" s="3">
        <v>0</v>
      </c>
      <c r="H48" s="3">
        <v>133.33000000000001</v>
      </c>
      <c r="I48" s="3">
        <v>0</v>
      </c>
      <c r="J48" s="87">
        <f t="shared" si="2"/>
        <v>0.25</v>
      </c>
      <c r="K48" s="97">
        <f t="shared" si="3"/>
        <v>0.25</v>
      </c>
      <c r="L48" s="88">
        <f t="shared" si="4"/>
        <v>0.18</v>
      </c>
      <c r="M48" s="3">
        <f>ROUND(SINTETICA102[[#This Row],[MO]]*(1+SINTETICA102[[#This Row],[BDI MO]]),2)</f>
        <v>0</v>
      </c>
      <c r="N48" s="3">
        <f>ROUND(SINTETICA102[[#This Row],[MAT]]*(1+SINTETICA102[[#This Row],[BDI MAT]]),2)</f>
        <v>166.66</v>
      </c>
      <c r="O48" s="3">
        <f>ROUND(SINTETICA102[[#This Row],[EQUIP]]*(1+SINTETICA102[[#This Row],[BDI EQUIP]]),2)</f>
        <v>0</v>
      </c>
      <c r="P48" s="3">
        <f>SINTETICA102[[#This Row],[QTD]]*(SINTETICA102[[#This Row],[MO C/ BDI]]+SINTETICA102[[#This Row],[MAT C/ BDI]]+SINTETICA102[[#This Row],[EQUIP C/ BDI]])</f>
        <v>83330</v>
      </c>
      <c r="S48" s="117">
        <f>SINTETICA102[[#This Row],[QTD]]*SINTETICA102[[#This Row],[MO]]</f>
        <v>0</v>
      </c>
      <c r="T48" s="117">
        <f>SINTETICA102[[#This Row],[QTD]]*SINTETICA102[[#This Row],[MAT]]</f>
        <v>66665</v>
      </c>
      <c r="U48" s="117">
        <f>SINTETICA102[[#This Row],[QTD]]*SINTETICA102[[#This Row],[EQUIP]]</f>
        <v>0</v>
      </c>
      <c r="V48" s="117">
        <f>SINTETICA102[[#This Row],[QTD]]*SINTETICA102[[#This Row],[MO C/ BDI]]-S48</f>
        <v>0</v>
      </c>
      <c r="W48" s="117">
        <f>SINTETICA102[[#This Row],[QTD]]*SINTETICA102[[#This Row],[MAT C/ BDI]]-T48</f>
        <v>16665</v>
      </c>
      <c r="X48" s="117">
        <f>SINTETICA102[[#This Row],[QTD]]*SINTETICA102[[#This Row],[EQUIP C/ BDI]]-U48</f>
        <v>0</v>
      </c>
      <c r="Y48" s="118"/>
      <c r="Z48" s="118"/>
      <c r="AA48" s="117"/>
      <c r="AB48" s="117"/>
      <c r="AC48" s="117"/>
    </row>
    <row r="49" spans="1:29" ht="38.25" x14ac:dyDescent="0.2">
      <c r="A49" s="73" t="s">
        <v>558</v>
      </c>
      <c r="B49" s="73" t="s">
        <v>523</v>
      </c>
      <c r="C49" s="74" t="s">
        <v>58</v>
      </c>
      <c r="D49" s="75" t="s">
        <v>1028</v>
      </c>
      <c r="E49" s="76" t="s">
        <v>1409</v>
      </c>
      <c r="F49" s="108">
        <v>500</v>
      </c>
      <c r="G49" s="3">
        <v>0</v>
      </c>
      <c r="H49" s="3">
        <v>122.24</v>
      </c>
      <c r="I49" s="3">
        <v>0</v>
      </c>
      <c r="J49" s="87">
        <f t="shared" si="2"/>
        <v>0.25</v>
      </c>
      <c r="K49" s="97">
        <f t="shared" si="3"/>
        <v>0.25</v>
      </c>
      <c r="L49" s="88">
        <f t="shared" si="4"/>
        <v>0.18</v>
      </c>
      <c r="M49" s="3">
        <f>ROUND(SINTETICA102[[#This Row],[MO]]*(1+SINTETICA102[[#This Row],[BDI MO]]),2)</f>
        <v>0</v>
      </c>
      <c r="N49" s="3">
        <f>ROUND(SINTETICA102[[#This Row],[MAT]]*(1+SINTETICA102[[#This Row],[BDI MAT]]),2)</f>
        <v>152.80000000000001</v>
      </c>
      <c r="O49" s="3">
        <f>ROUND(SINTETICA102[[#This Row],[EQUIP]]*(1+SINTETICA102[[#This Row],[BDI EQUIP]]),2)</f>
        <v>0</v>
      </c>
      <c r="P49" s="3">
        <f>SINTETICA102[[#This Row],[QTD]]*(SINTETICA102[[#This Row],[MO C/ BDI]]+SINTETICA102[[#This Row],[MAT C/ BDI]]+SINTETICA102[[#This Row],[EQUIP C/ BDI]])</f>
        <v>76400</v>
      </c>
      <c r="S49" s="117">
        <f>SINTETICA102[[#This Row],[QTD]]*SINTETICA102[[#This Row],[MO]]</f>
        <v>0</v>
      </c>
      <c r="T49" s="117">
        <f>SINTETICA102[[#This Row],[QTD]]*SINTETICA102[[#This Row],[MAT]]</f>
        <v>61120</v>
      </c>
      <c r="U49" s="117">
        <f>SINTETICA102[[#This Row],[QTD]]*SINTETICA102[[#This Row],[EQUIP]]</f>
        <v>0</v>
      </c>
      <c r="V49" s="117">
        <f>SINTETICA102[[#This Row],[QTD]]*SINTETICA102[[#This Row],[MO C/ BDI]]-S49</f>
        <v>0</v>
      </c>
      <c r="W49" s="117">
        <f>SINTETICA102[[#This Row],[QTD]]*SINTETICA102[[#This Row],[MAT C/ BDI]]-T49</f>
        <v>15280</v>
      </c>
      <c r="X49" s="117">
        <f>SINTETICA102[[#This Row],[QTD]]*SINTETICA102[[#This Row],[EQUIP C/ BDI]]-U49</f>
        <v>0</v>
      </c>
      <c r="Y49" s="118"/>
      <c r="Z49" s="118"/>
      <c r="AA49" s="117"/>
      <c r="AB49" s="117"/>
      <c r="AC49" s="117"/>
    </row>
    <row r="50" spans="1:29" x14ac:dyDescent="0.2">
      <c r="A50" s="73" t="s">
        <v>559</v>
      </c>
      <c r="B50" s="73" t="s">
        <v>523</v>
      </c>
      <c r="C50" s="74" t="s">
        <v>59</v>
      </c>
      <c r="D50" s="75" t="s">
        <v>1029</v>
      </c>
      <c r="E50" s="76" t="s">
        <v>1408</v>
      </c>
      <c r="F50" s="108">
        <v>20</v>
      </c>
      <c r="G50" s="3">
        <v>23.75</v>
      </c>
      <c r="H50" s="3">
        <v>18.309999999999999</v>
      </c>
      <c r="I50" s="3">
        <v>0</v>
      </c>
      <c r="J50" s="87">
        <f t="shared" si="2"/>
        <v>0.25</v>
      </c>
      <c r="K50" s="97">
        <f t="shared" si="3"/>
        <v>0.25</v>
      </c>
      <c r="L50" s="88">
        <f t="shared" si="4"/>
        <v>0.18</v>
      </c>
      <c r="M50" s="3">
        <f>ROUND(SINTETICA102[[#This Row],[MO]]*(1+SINTETICA102[[#This Row],[BDI MO]]),2)</f>
        <v>29.69</v>
      </c>
      <c r="N50" s="3">
        <f>ROUND(SINTETICA102[[#This Row],[MAT]]*(1+SINTETICA102[[#This Row],[BDI MAT]]),2)</f>
        <v>22.89</v>
      </c>
      <c r="O50" s="3">
        <f>ROUND(SINTETICA102[[#This Row],[EQUIP]]*(1+SINTETICA102[[#This Row],[BDI EQUIP]]),2)</f>
        <v>0</v>
      </c>
      <c r="P50" s="3">
        <f>SINTETICA102[[#This Row],[QTD]]*(SINTETICA102[[#This Row],[MO C/ BDI]]+SINTETICA102[[#This Row],[MAT C/ BDI]]+SINTETICA102[[#This Row],[EQUIP C/ BDI]])</f>
        <v>1051.5999999999999</v>
      </c>
      <c r="S50" s="117">
        <f>SINTETICA102[[#This Row],[QTD]]*SINTETICA102[[#This Row],[MO]]</f>
        <v>475</v>
      </c>
      <c r="T50" s="117">
        <f>SINTETICA102[[#This Row],[QTD]]*SINTETICA102[[#This Row],[MAT]]</f>
        <v>366.2</v>
      </c>
      <c r="U50" s="117">
        <f>SINTETICA102[[#This Row],[QTD]]*SINTETICA102[[#This Row],[EQUIP]]</f>
        <v>0</v>
      </c>
      <c r="V50" s="117">
        <f>SINTETICA102[[#This Row],[QTD]]*SINTETICA102[[#This Row],[MO C/ BDI]]-S50</f>
        <v>118.80000000000007</v>
      </c>
      <c r="W50" s="117">
        <f>SINTETICA102[[#This Row],[QTD]]*SINTETICA102[[#This Row],[MAT C/ BDI]]-T50</f>
        <v>91.600000000000023</v>
      </c>
      <c r="X50" s="117">
        <f>SINTETICA102[[#This Row],[QTD]]*SINTETICA102[[#This Row],[EQUIP C/ BDI]]-U50</f>
        <v>0</v>
      </c>
      <c r="Y50" s="118"/>
      <c r="Z50" s="118"/>
      <c r="AA50" s="117"/>
      <c r="AB50" s="117"/>
      <c r="AC50" s="117"/>
    </row>
    <row r="51" spans="1:29" ht="25.5" x14ac:dyDescent="0.2">
      <c r="A51" s="73" t="s">
        <v>560</v>
      </c>
      <c r="B51" s="73" t="s">
        <v>523</v>
      </c>
      <c r="C51" s="74" t="s">
        <v>60</v>
      </c>
      <c r="D51" s="75" t="s">
        <v>1030</v>
      </c>
      <c r="E51" s="76" t="s">
        <v>1409</v>
      </c>
      <c r="F51" s="108">
        <v>120</v>
      </c>
      <c r="G51" s="3">
        <v>18.38</v>
      </c>
      <c r="H51" s="3">
        <v>85.1</v>
      </c>
      <c r="I51" s="3">
        <v>0</v>
      </c>
      <c r="J51" s="87">
        <f t="shared" si="2"/>
        <v>0.25</v>
      </c>
      <c r="K51" s="97">
        <f t="shared" si="3"/>
        <v>0.25</v>
      </c>
      <c r="L51" s="88">
        <f t="shared" si="4"/>
        <v>0.18</v>
      </c>
      <c r="M51" s="3">
        <f>ROUND(SINTETICA102[[#This Row],[MO]]*(1+SINTETICA102[[#This Row],[BDI MO]]),2)</f>
        <v>22.98</v>
      </c>
      <c r="N51" s="3">
        <f>ROUND(SINTETICA102[[#This Row],[MAT]]*(1+SINTETICA102[[#This Row],[BDI MAT]]),2)</f>
        <v>106.38</v>
      </c>
      <c r="O51" s="3">
        <f>ROUND(SINTETICA102[[#This Row],[EQUIP]]*(1+SINTETICA102[[#This Row],[BDI EQUIP]]),2)</f>
        <v>0</v>
      </c>
      <c r="P51" s="3">
        <f>SINTETICA102[[#This Row],[QTD]]*(SINTETICA102[[#This Row],[MO C/ BDI]]+SINTETICA102[[#This Row],[MAT C/ BDI]]+SINTETICA102[[#This Row],[EQUIP C/ BDI]])</f>
        <v>15523.199999999999</v>
      </c>
      <c r="S51" s="117">
        <f>SINTETICA102[[#This Row],[QTD]]*SINTETICA102[[#This Row],[MO]]</f>
        <v>2205.6</v>
      </c>
      <c r="T51" s="117">
        <f>SINTETICA102[[#This Row],[QTD]]*SINTETICA102[[#This Row],[MAT]]</f>
        <v>10212</v>
      </c>
      <c r="U51" s="117">
        <f>SINTETICA102[[#This Row],[QTD]]*SINTETICA102[[#This Row],[EQUIP]]</f>
        <v>0</v>
      </c>
      <c r="V51" s="117">
        <f>SINTETICA102[[#This Row],[QTD]]*SINTETICA102[[#This Row],[MO C/ BDI]]-S51</f>
        <v>552</v>
      </c>
      <c r="W51" s="117">
        <f>SINTETICA102[[#This Row],[QTD]]*SINTETICA102[[#This Row],[MAT C/ BDI]]-T51</f>
        <v>2553.5999999999985</v>
      </c>
      <c r="X51" s="117">
        <f>SINTETICA102[[#This Row],[QTD]]*SINTETICA102[[#This Row],[EQUIP C/ BDI]]-U51</f>
        <v>0</v>
      </c>
      <c r="Y51" s="118"/>
      <c r="Z51" s="118"/>
      <c r="AA51" s="117"/>
      <c r="AB51" s="117"/>
      <c r="AC51" s="117"/>
    </row>
    <row r="52" spans="1:29" ht="25.5" x14ac:dyDescent="0.2">
      <c r="A52" s="73" t="s">
        <v>561</v>
      </c>
      <c r="B52" s="73" t="s">
        <v>523</v>
      </c>
      <c r="C52" s="74" t="s">
        <v>61</v>
      </c>
      <c r="D52" s="75" t="s">
        <v>1031</v>
      </c>
      <c r="E52" s="76" t="s">
        <v>1409</v>
      </c>
      <c r="F52" s="108">
        <v>120</v>
      </c>
      <c r="G52" s="3">
        <v>18.38</v>
      </c>
      <c r="H52" s="3">
        <v>85.1</v>
      </c>
      <c r="I52" s="3">
        <v>0</v>
      </c>
      <c r="J52" s="87">
        <f t="shared" si="2"/>
        <v>0.25</v>
      </c>
      <c r="K52" s="97">
        <f t="shared" si="3"/>
        <v>0.25</v>
      </c>
      <c r="L52" s="88">
        <f t="shared" si="4"/>
        <v>0.18</v>
      </c>
      <c r="M52" s="3">
        <f>ROUND(SINTETICA102[[#This Row],[MO]]*(1+SINTETICA102[[#This Row],[BDI MO]]),2)</f>
        <v>22.98</v>
      </c>
      <c r="N52" s="3">
        <f>ROUND(SINTETICA102[[#This Row],[MAT]]*(1+SINTETICA102[[#This Row],[BDI MAT]]),2)</f>
        <v>106.38</v>
      </c>
      <c r="O52" s="3">
        <f>ROUND(SINTETICA102[[#This Row],[EQUIP]]*(1+SINTETICA102[[#This Row],[BDI EQUIP]]),2)</f>
        <v>0</v>
      </c>
      <c r="P52" s="3">
        <f>SINTETICA102[[#This Row],[QTD]]*(SINTETICA102[[#This Row],[MO C/ BDI]]+SINTETICA102[[#This Row],[MAT C/ BDI]]+SINTETICA102[[#This Row],[EQUIP C/ BDI]])</f>
        <v>15523.199999999999</v>
      </c>
      <c r="S52" s="117">
        <f>SINTETICA102[[#This Row],[QTD]]*SINTETICA102[[#This Row],[MO]]</f>
        <v>2205.6</v>
      </c>
      <c r="T52" s="117">
        <f>SINTETICA102[[#This Row],[QTD]]*SINTETICA102[[#This Row],[MAT]]</f>
        <v>10212</v>
      </c>
      <c r="U52" s="117">
        <f>SINTETICA102[[#This Row],[QTD]]*SINTETICA102[[#This Row],[EQUIP]]</f>
        <v>0</v>
      </c>
      <c r="V52" s="117">
        <f>SINTETICA102[[#This Row],[QTD]]*SINTETICA102[[#This Row],[MO C/ BDI]]-S52</f>
        <v>552</v>
      </c>
      <c r="W52" s="117">
        <f>SINTETICA102[[#This Row],[QTD]]*SINTETICA102[[#This Row],[MAT C/ BDI]]-T52</f>
        <v>2553.5999999999985</v>
      </c>
      <c r="X52" s="117">
        <f>SINTETICA102[[#This Row],[QTD]]*SINTETICA102[[#This Row],[EQUIP C/ BDI]]-U52</f>
        <v>0</v>
      </c>
      <c r="Y52" s="118"/>
      <c r="Z52" s="118"/>
      <c r="AA52" s="117"/>
      <c r="AB52" s="117"/>
      <c r="AC52" s="117"/>
    </row>
    <row r="53" spans="1:29" ht="25.5" x14ac:dyDescent="0.2">
      <c r="A53" s="73" t="s">
        <v>562</v>
      </c>
      <c r="B53" s="73" t="s">
        <v>523</v>
      </c>
      <c r="C53" s="74" t="s">
        <v>62</v>
      </c>
      <c r="D53" s="75" t="s">
        <v>1032</v>
      </c>
      <c r="E53" s="76" t="s">
        <v>1409</v>
      </c>
      <c r="F53" s="108">
        <v>1500</v>
      </c>
      <c r="G53" s="3">
        <v>7.74</v>
      </c>
      <c r="H53" s="3">
        <v>7.76</v>
      </c>
      <c r="I53" s="3">
        <v>0</v>
      </c>
      <c r="J53" s="87">
        <f t="shared" si="2"/>
        <v>0.25</v>
      </c>
      <c r="K53" s="97">
        <f t="shared" si="3"/>
        <v>0.25</v>
      </c>
      <c r="L53" s="88">
        <f t="shared" si="4"/>
        <v>0.18</v>
      </c>
      <c r="M53" s="3">
        <f>ROUND(SINTETICA102[[#This Row],[MO]]*(1+SINTETICA102[[#This Row],[BDI MO]]),2)</f>
        <v>9.68</v>
      </c>
      <c r="N53" s="3">
        <f>ROUND(SINTETICA102[[#This Row],[MAT]]*(1+SINTETICA102[[#This Row],[BDI MAT]]),2)</f>
        <v>9.6999999999999993</v>
      </c>
      <c r="O53" s="3">
        <f>ROUND(SINTETICA102[[#This Row],[EQUIP]]*(1+SINTETICA102[[#This Row],[BDI EQUIP]]),2)</f>
        <v>0</v>
      </c>
      <c r="P53" s="3">
        <f>SINTETICA102[[#This Row],[QTD]]*(SINTETICA102[[#This Row],[MO C/ BDI]]+SINTETICA102[[#This Row],[MAT C/ BDI]]+SINTETICA102[[#This Row],[EQUIP C/ BDI]])</f>
        <v>29070</v>
      </c>
      <c r="S53" s="117">
        <f>SINTETICA102[[#This Row],[QTD]]*SINTETICA102[[#This Row],[MO]]</f>
        <v>11610</v>
      </c>
      <c r="T53" s="117">
        <f>SINTETICA102[[#This Row],[QTD]]*SINTETICA102[[#This Row],[MAT]]</f>
        <v>11640</v>
      </c>
      <c r="U53" s="117">
        <f>SINTETICA102[[#This Row],[QTD]]*SINTETICA102[[#This Row],[EQUIP]]</f>
        <v>0</v>
      </c>
      <c r="V53" s="117">
        <f>SINTETICA102[[#This Row],[QTD]]*SINTETICA102[[#This Row],[MO C/ BDI]]-S53</f>
        <v>2910</v>
      </c>
      <c r="W53" s="117">
        <f>SINTETICA102[[#This Row],[QTD]]*SINTETICA102[[#This Row],[MAT C/ BDI]]-T53</f>
        <v>2909.9999999999982</v>
      </c>
      <c r="X53" s="117">
        <f>SINTETICA102[[#This Row],[QTD]]*SINTETICA102[[#This Row],[EQUIP C/ BDI]]-U53</f>
        <v>0</v>
      </c>
      <c r="Y53" s="118"/>
      <c r="Z53" s="118"/>
      <c r="AA53" s="117"/>
      <c r="AB53" s="117"/>
      <c r="AC53" s="117"/>
    </row>
    <row r="54" spans="1:29" ht="25.5" x14ac:dyDescent="0.2">
      <c r="A54" s="73" t="s">
        <v>563</v>
      </c>
      <c r="B54" s="73" t="s">
        <v>523</v>
      </c>
      <c r="C54" s="74" t="s">
        <v>63</v>
      </c>
      <c r="D54" s="75" t="s">
        <v>1033</v>
      </c>
      <c r="E54" s="76" t="s">
        <v>1409</v>
      </c>
      <c r="F54" s="108">
        <v>2250</v>
      </c>
      <c r="G54" s="3">
        <v>15.98</v>
      </c>
      <c r="H54" s="3">
        <v>18.78</v>
      </c>
      <c r="I54" s="3">
        <v>0</v>
      </c>
      <c r="J54" s="87">
        <f t="shared" si="2"/>
        <v>0.25</v>
      </c>
      <c r="K54" s="97">
        <f t="shared" si="3"/>
        <v>0.25</v>
      </c>
      <c r="L54" s="88">
        <f t="shared" si="4"/>
        <v>0.18</v>
      </c>
      <c r="M54" s="3">
        <f>ROUND(SINTETICA102[[#This Row],[MO]]*(1+SINTETICA102[[#This Row],[BDI MO]]),2)</f>
        <v>19.98</v>
      </c>
      <c r="N54" s="3">
        <f>ROUND(SINTETICA102[[#This Row],[MAT]]*(1+SINTETICA102[[#This Row],[BDI MAT]]),2)</f>
        <v>23.48</v>
      </c>
      <c r="O54" s="3">
        <f>ROUND(SINTETICA102[[#This Row],[EQUIP]]*(1+SINTETICA102[[#This Row],[BDI EQUIP]]),2)</f>
        <v>0</v>
      </c>
      <c r="P54" s="3">
        <f>SINTETICA102[[#This Row],[QTD]]*(SINTETICA102[[#This Row],[MO C/ BDI]]+SINTETICA102[[#This Row],[MAT C/ BDI]]+SINTETICA102[[#This Row],[EQUIP C/ BDI]])</f>
        <v>97785</v>
      </c>
      <c r="S54" s="117">
        <f>SINTETICA102[[#This Row],[QTD]]*SINTETICA102[[#This Row],[MO]]</f>
        <v>35955</v>
      </c>
      <c r="T54" s="117">
        <f>SINTETICA102[[#This Row],[QTD]]*SINTETICA102[[#This Row],[MAT]]</f>
        <v>42255</v>
      </c>
      <c r="U54" s="117">
        <f>SINTETICA102[[#This Row],[QTD]]*SINTETICA102[[#This Row],[EQUIP]]</f>
        <v>0</v>
      </c>
      <c r="V54" s="117">
        <f>SINTETICA102[[#This Row],[QTD]]*SINTETICA102[[#This Row],[MO C/ BDI]]-S54</f>
        <v>9000</v>
      </c>
      <c r="W54" s="117">
        <f>SINTETICA102[[#This Row],[QTD]]*SINTETICA102[[#This Row],[MAT C/ BDI]]-T54</f>
        <v>10575</v>
      </c>
      <c r="X54" s="117">
        <f>SINTETICA102[[#This Row],[QTD]]*SINTETICA102[[#This Row],[EQUIP C/ BDI]]-U54</f>
        <v>0</v>
      </c>
      <c r="Y54" s="118"/>
      <c r="Z54" s="118"/>
      <c r="AA54" s="117"/>
      <c r="AB54" s="117"/>
      <c r="AC54" s="117"/>
    </row>
    <row r="55" spans="1:29" ht="38.25" x14ac:dyDescent="0.2">
      <c r="A55" s="73" t="s">
        <v>564</v>
      </c>
      <c r="B55" s="73" t="s">
        <v>523</v>
      </c>
      <c r="C55" s="74" t="s">
        <v>440</v>
      </c>
      <c r="D55" s="75" t="s">
        <v>1447</v>
      </c>
      <c r="E55" s="76" t="s">
        <v>1411</v>
      </c>
      <c r="F55" s="108">
        <v>2500</v>
      </c>
      <c r="G55" s="3">
        <v>1.69</v>
      </c>
      <c r="H55" s="3">
        <v>3.76</v>
      </c>
      <c r="I55" s="3">
        <v>0</v>
      </c>
      <c r="J55" s="87">
        <f t="shared" si="2"/>
        <v>0.25</v>
      </c>
      <c r="K55" s="97">
        <f t="shared" si="3"/>
        <v>0.25</v>
      </c>
      <c r="L55" s="88">
        <f t="shared" si="4"/>
        <v>0.18</v>
      </c>
      <c r="M55" s="3">
        <f>ROUND(SINTETICA102[[#This Row],[MO]]*(1+SINTETICA102[[#This Row],[BDI MO]]),2)</f>
        <v>2.11</v>
      </c>
      <c r="N55" s="3">
        <f>ROUND(SINTETICA102[[#This Row],[MAT]]*(1+SINTETICA102[[#This Row],[BDI MAT]]),2)</f>
        <v>4.7</v>
      </c>
      <c r="O55" s="3">
        <f>ROUND(SINTETICA102[[#This Row],[EQUIP]]*(1+SINTETICA102[[#This Row],[BDI EQUIP]]),2)</f>
        <v>0</v>
      </c>
      <c r="P55" s="3">
        <f>SINTETICA102[[#This Row],[QTD]]*(SINTETICA102[[#This Row],[MO C/ BDI]]+SINTETICA102[[#This Row],[MAT C/ BDI]]+SINTETICA102[[#This Row],[EQUIP C/ BDI]])</f>
        <v>17025</v>
      </c>
      <c r="S55" s="117">
        <f>SINTETICA102[[#This Row],[QTD]]*SINTETICA102[[#This Row],[MO]]</f>
        <v>4225</v>
      </c>
      <c r="T55" s="117">
        <f>SINTETICA102[[#This Row],[QTD]]*SINTETICA102[[#This Row],[MAT]]</f>
        <v>9400</v>
      </c>
      <c r="U55" s="117">
        <f>SINTETICA102[[#This Row],[QTD]]*SINTETICA102[[#This Row],[EQUIP]]</f>
        <v>0</v>
      </c>
      <c r="V55" s="117">
        <f>SINTETICA102[[#This Row],[QTD]]*SINTETICA102[[#This Row],[MO C/ BDI]]-S55</f>
        <v>1050</v>
      </c>
      <c r="W55" s="117">
        <f>SINTETICA102[[#This Row],[QTD]]*SINTETICA102[[#This Row],[MAT C/ BDI]]-T55</f>
        <v>2350</v>
      </c>
      <c r="X55" s="117">
        <f>SINTETICA102[[#This Row],[QTD]]*SINTETICA102[[#This Row],[EQUIP C/ BDI]]-U55</f>
        <v>0</v>
      </c>
      <c r="Y55" s="118"/>
      <c r="Z55" s="118"/>
      <c r="AA55" s="117"/>
      <c r="AB55" s="117"/>
      <c r="AC55" s="117"/>
    </row>
    <row r="56" spans="1:29" ht="38.25" x14ac:dyDescent="0.2">
      <c r="A56" s="73" t="s">
        <v>565</v>
      </c>
      <c r="B56" s="73" t="s">
        <v>523</v>
      </c>
      <c r="C56" s="74" t="s">
        <v>567</v>
      </c>
      <c r="D56" s="75" t="s">
        <v>1034</v>
      </c>
      <c r="E56" s="76" t="s">
        <v>1409</v>
      </c>
      <c r="F56" s="108">
        <v>100</v>
      </c>
      <c r="G56" s="3">
        <v>25.59</v>
      </c>
      <c r="H56" s="3">
        <v>0</v>
      </c>
      <c r="I56" s="3">
        <v>0</v>
      </c>
      <c r="J56" s="87">
        <f t="shared" si="2"/>
        <v>0.25</v>
      </c>
      <c r="K56" s="97">
        <f t="shared" si="3"/>
        <v>0.25</v>
      </c>
      <c r="L56" s="88">
        <f t="shared" si="4"/>
        <v>0.18</v>
      </c>
      <c r="M56" s="3">
        <f>ROUND(SINTETICA102[[#This Row],[MO]]*(1+SINTETICA102[[#This Row],[BDI MO]]),2)</f>
        <v>31.99</v>
      </c>
      <c r="N56" s="3">
        <f>ROUND(SINTETICA102[[#This Row],[MAT]]*(1+SINTETICA102[[#This Row],[BDI MAT]]),2)</f>
        <v>0</v>
      </c>
      <c r="O56" s="3">
        <f>ROUND(SINTETICA102[[#This Row],[EQUIP]]*(1+SINTETICA102[[#This Row],[BDI EQUIP]]),2)</f>
        <v>0</v>
      </c>
      <c r="P56" s="3">
        <f>SINTETICA102[[#This Row],[QTD]]*(SINTETICA102[[#This Row],[MO C/ BDI]]+SINTETICA102[[#This Row],[MAT C/ BDI]]+SINTETICA102[[#This Row],[EQUIP C/ BDI]])</f>
        <v>3199</v>
      </c>
      <c r="S56" s="117">
        <f>SINTETICA102[[#This Row],[QTD]]*SINTETICA102[[#This Row],[MO]]</f>
        <v>2559</v>
      </c>
      <c r="T56" s="117">
        <f>SINTETICA102[[#This Row],[QTD]]*SINTETICA102[[#This Row],[MAT]]</f>
        <v>0</v>
      </c>
      <c r="U56" s="117">
        <f>SINTETICA102[[#This Row],[QTD]]*SINTETICA102[[#This Row],[EQUIP]]</f>
        <v>0</v>
      </c>
      <c r="V56" s="117">
        <f>SINTETICA102[[#This Row],[QTD]]*SINTETICA102[[#This Row],[MO C/ BDI]]-S56</f>
        <v>640</v>
      </c>
      <c r="W56" s="117">
        <f>SINTETICA102[[#This Row],[QTD]]*SINTETICA102[[#This Row],[MAT C/ BDI]]-T56</f>
        <v>0</v>
      </c>
      <c r="X56" s="117">
        <f>SINTETICA102[[#This Row],[QTD]]*SINTETICA102[[#This Row],[EQUIP C/ BDI]]-U56</f>
        <v>0</v>
      </c>
      <c r="Y56" s="118"/>
      <c r="Z56" s="118"/>
      <c r="AA56" s="117"/>
      <c r="AB56" s="117"/>
      <c r="AC56" s="117"/>
    </row>
    <row r="57" spans="1:29" ht="25.5" x14ac:dyDescent="0.2">
      <c r="A57" s="73" t="s">
        <v>566</v>
      </c>
      <c r="B57" s="73" t="s">
        <v>523</v>
      </c>
      <c r="C57" s="74" t="s">
        <v>569</v>
      </c>
      <c r="D57" s="75" t="s">
        <v>1035</v>
      </c>
      <c r="E57" s="76" t="s">
        <v>1410</v>
      </c>
      <c r="F57" s="108">
        <v>100</v>
      </c>
      <c r="G57" s="3">
        <v>35.81</v>
      </c>
      <c r="H57" s="3">
        <v>0</v>
      </c>
      <c r="I57" s="3">
        <v>0</v>
      </c>
      <c r="J57" s="87">
        <f t="shared" si="2"/>
        <v>0.25</v>
      </c>
      <c r="K57" s="97">
        <f t="shared" si="3"/>
        <v>0.25</v>
      </c>
      <c r="L57" s="88">
        <f t="shared" si="4"/>
        <v>0.18</v>
      </c>
      <c r="M57" s="3">
        <f>ROUND(SINTETICA102[[#This Row],[MO]]*(1+SINTETICA102[[#This Row],[BDI MO]]),2)</f>
        <v>44.76</v>
      </c>
      <c r="N57" s="3">
        <f>ROUND(SINTETICA102[[#This Row],[MAT]]*(1+SINTETICA102[[#This Row],[BDI MAT]]),2)</f>
        <v>0</v>
      </c>
      <c r="O57" s="3">
        <f>ROUND(SINTETICA102[[#This Row],[EQUIP]]*(1+SINTETICA102[[#This Row],[BDI EQUIP]]),2)</f>
        <v>0</v>
      </c>
      <c r="P57" s="3">
        <f>SINTETICA102[[#This Row],[QTD]]*(SINTETICA102[[#This Row],[MO C/ BDI]]+SINTETICA102[[#This Row],[MAT C/ BDI]]+SINTETICA102[[#This Row],[EQUIP C/ BDI]])</f>
        <v>4476</v>
      </c>
      <c r="S57" s="117">
        <f>SINTETICA102[[#This Row],[QTD]]*SINTETICA102[[#This Row],[MO]]</f>
        <v>3581</v>
      </c>
      <c r="T57" s="117">
        <f>SINTETICA102[[#This Row],[QTD]]*SINTETICA102[[#This Row],[MAT]]</f>
        <v>0</v>
      </c>
      <c r="U57" s="117">
        <f>SINTETICA102[[#This Row],[QTD]]*SINTETICA102[[#This Row],[EQUIP]]</f>
        <v>0</v>
      </c>
      <c r="V57" s="117">
        <f>SINTETICA102[[#This Row],[QTD]]*SINTETICA102[[#This Row],[MO C/ BDI]]-S57</f>
        <v>895</v>
      </c>
      <c r="W57" s="117">
        <f>SINTETICA102[[#This Row],[QTD]]*SINTETICA102[[#This Row],[MAT C/ BDI]]-T57</f>
        <v>0</v>
      </c>
      <c r="X57" s="117">
        <f>SINTETICA102[[#This Row],[QTD]]*SINTETICA102[[#This Row],[EQUIP C/ BDI]]-U57</f>
        <v>0</v>
      </c>
      <c r="Y57" s="118"/>
      <c r="Z57" s="118"/>
      <c r="AA57" s="117"/>
      <c r="AB57" s="117"/>
      <c r="AC57" s="117"/>
    </row>
    <row r="58" spans="1:29" ht="38.25" x14ac:dyDescent="0.2">
      <c r="A58" s="73" t="s">
        <v>568</v>
      </c>
      <c r="B58" s="73" t="s">
        <v>523</v>
      </c>
      <c r="C58" s="74" t="s">
        <v>571</v>
      </c>
      <c r="D58" s="75" t="s">
        <v>1036</v>
      </c>
      <c r="E58" s="76" t="s">
        <v>1409</v>
      </c>
      <c r="F58" s="108">
        <v>100</v>
      </c>
      <c r="G58" s="3">
        <v>8.44</v>
      </c>
      <c r="H58" s="3">
        <v>1.37</v>
      </c>
      <c r="I58" s="3">
        <v>0</v>
      </c>
      <c r="J58" s="87">
        <f t="shared" si="2"/>
        <v>0.25</v>
      </c>
      <c r="K58" s="97">
        <f t="shared" si="3"/>
        <v>0.25</v>
      </c>
      <c r="L58" s="88">
        <f t="shared" si="4"/>
        <v>0.18</v>
      </c>
      <c r="M58" s="3">
        <f>ROUND(SINTETICA102[[#This Row],[MO]]*(1+SINTETICA102[[#This Row],[BDI MO]]),2)</f>
        <v>10.55</v>
      </c>
      <c r="N58" s="3">
        <f>ROUND(SINTETICA102[[#This Row],[MAT]]*(1+SINTETICA102[[#This Row],[BDI MAT]]),2)</f>
        <v>1.71</v>
      </c>
      <c r="O58" s="3">
        <f>ROUND(SINTETICA102[[#This Row],[EQUIP]]*(1+SINTETICA102[[#This Row],[BDI EQUIP]]),2)</f>
        <v>0</v>
      </c>
      <c r="P58" s="3">
        <f>SINTETICA102[[#This Row],[QTD]]*(SINTETICA102[[#This Row],[MO C/ BDI]]+SINTETICA102[[#This Row],[MAT C/ BDI]]+SINTETICA102[[#This Row],[EQUIP C/ BDI]])</f>
        <v>1226.0000000000002</v>
      </c>
      <c r="S58" s="117">
        <f>SINTETICA102[[#This Row],[QTD]]*SINTETICA102[[#This Row],[MO]]</f>
        <v>844</v>
      </c>
      <c r="T58" s="117">
        <f>SINTETICA102[[#This Row],[QTD]]*SINTETICA102[[#This Row],[MAT]]</f>
        <v>137</v>
      </c>
      <c r="U58" s="117">
        <f>SINTETICA102[[#This Row],[QTD]]*SINTETICA102[[#This Row],[EQUIP]]</f>
        <v>0</v>
      </c>
      <c r="V58" s="117">
        <f>SINTETICA102[[#This Row],[QTD]]*SINTETICA102[[#This Row],[MO C/ BDI]]-S58</f>
        <v>211</v>
      </c>
      <c r="W58" s="117">
        <f>SINTETICA102[[#This Row],[QTD]]*SINTETICA102[[#This Row],[MAT C/ BDI]]-T58</f>
        <v>34</v>
      </c>
      <c r="X58" s="117">
        <f>SINTETICA102[[#This Row],[QTD]]*SINTETICA102[[#This Row],[EQUIP C/ BDI]]-U58</f>
        <v>0</v>
      </c>
      <c r="Y58" s="118"/>
      <c r="Z58" s="118"/>
      <c r="AA58" s="117"/>
      <c r="AB58" s="117"/>
      <c r="AC58" s="117"/>
    </row>
    <row r="59" spans="1:29" ht="51" x14ac:dyDescent="0.2">
      <c r="A59" s="73" t="s">
        <v>570</v>
      </c>
      <c r="B59" s="73" t="s">
        <v>523</v>
      </c>
      <c r="C59" s="74" t="s">
        <v>573</v>
      </c>
      <c r="D59" s="75" t="s">
        <v>1037</v>
      </c>
      <c r="E59" s="76" t="s">
        <v>1409</v>
      </c>
      <c r="F59" s="108">
        <v>100</v>
      </c>
      <c r="G59" s="3">
        <v>49.88</v>
      </c>
      <c r="H59" s="3">
        <v>15.31</v>
      </c>
      <c r="I59" s="3">
        <v>0</v>
      </c>
      <c r="J59" s="87">
        <f t="shared" si="2"/>
        <v>0.25</v>
      </c>
      <c r="K59" s="97">
        <f t="shared" si="3"/>
        <v>0.25</v>
      </c>
      <c r="L59" s="88">
        <f t="shared" si="4"/>
        <v>0.18</v>
      </c>
      <c r="M59" s="3">
        <f>ROUND(SINTETICA102[[#This Row],[MO]]*(1+SINTETICA102[[#This Row],[BDI MO]]),2)</f>
        <v>62.35</v>
      </c>
      <c r="N59" s="3">
        <f>ROUND(SINTETICA102[[#This Row],[MAT]]*(1+SINTETICA102[[#This Row],[BDI MAT]]),2)</f>
        <v>19.14</v>
      </c>
      <c r="O59" s="3">
        <f>ROUND(SINTETICA102[[#This Row],[EQUIP]]*(1+SINTETICA102[[#This Row],[BDI EQUIP]]),2)</f>
        <v>0</v>
      </c>
      <c r="P59" s="3">
        <f>SINTETICA102[[#This Row],[QTD]]*(SINTETICA102[[#This Row],[MO C/ BDI]]+SINTETICA102[[#This Row],[MAT C/ BDI]]+SINTETICA102[[#This Row],[EQUIP C/ BDI]])</f>
        <v>8149.0000000000009</v>
      </c>
      <c r="S59" s="117">
        <f>SINTETICA102[[#This Row],[QTD]]*SINTETICA102[[#This Row],[MO]]</f>
        <v>4988</v>
      </c>
      <c r="T59" s="117">
        <f>SINTETICA102[[#This Row],[QTD]]*SINTETICA102[[#This Row],[MAT]]</f>
        <v>1531</v>
      </c>
      <c r="U59" s="117">
        <f>SINTETICA102[[#This Row],[QTD]]*SINTETICA102[[#This Row],[EQUIP]]</f>
        <v>0</v>
      </c>
      <c r="V59" s="117">
        <f>SINTETICA102[[#This Row],[QTD]]*SINTETICA102[[#This Row],[MO C/ BDI]]-S59</f>
        <v>1247</v>
      </c>
      <c r="W59" s="117">
        <f>SINTETICA102[[#This Row],[QTD]]*SINTETICA102[[#This Row],[MAT C/ BDI]]-T59</f>
        <v>383</v>
      </c>
      <c r="X59" s="117">
        <f>SINTETICA102[[#This Row],[QTD]]*SINTETICA102[[#This Row],[EQUIP C/ BDI]]-U59</f>
        <v>0</v>
      </c>
      <c r="Y59" s="118"/>
      <c r="Z59" s="118"/>
      <c r="AA59" s="117"/>
      <c r="AB59" s="117"/>
      <c r="AC59" s="117"/>
    </row>
    <row r="60" spans="1:29" x14ac:dyDescent="0.2">
      <c r="A60" s="73" t="s">
        <v>572</v>
      </c>
      <c r="B60" s="73" t="s">
        <v>523</v>
      </c>
      <c r="C60" s="74" t="s">
        <v>575</v>
      </c>
      <c r="D60" s="75" t="s">
        <v>1038</v>
      </c>
      <c r="E60" s="76" t="s">
        <v>1410</v>
      </c>
      <c r="F60" s="108">
        <v>50</v>
      </c>
      <c r="G60" s="3">
        <v>6.37</v>
      </c>
      <c r="H60" s="3">
        <v>29.78</v>
      </c>
      <c r="I60" s="3">
        <v>0</v>
      </c>
      <c r="J60" s="87">
        <f t="shared" si="2"/>
        <v>0.25</v>
      </c>
      <c r="K60" s="97">
        <f t="shared" si="3"/>
        <v>0.25</v>
      </c>
      <c r="L60" s="88">
        <f t="shared" si="4"/>
        <v>0.18</v>
      </c>
      <c r="M60" s="3">
        <f>ROUND(SINTETICA102[[#This Row],[MO]]*(1+SINTETICA102[[#This Row],[BDI MO]]),2)</f>
        <v>7.96</v>
      </c>
      <c r="N60" s="3">
        <f>ROUND(SINTETICA102[[#This Row],[MAT]]*(1+SINTETICA102[[#This Row],[BDI MAT]]),2)</f>
        <v>37.229999999999997</v>
      </c>
      <c r="O60" s="3">
        <f>ROUND(SINTETICA102[[#This Row],[EQUIP]]*(1+SINTETICA102[[#This Row],[BDI EQUIP]]),2)</f>
        <v>0</v>
      </c>
      <c r="P60" s="3">
        <f>SINTETICA102[[#This Row],[QTD]]*(SINTETICA102[[#This Row],[MO C/ BDI]]+SINTETICA102[[#This Row],[MAT C/ BDI]]+SINTETICA102[[#This Row],[EQUIP C/ BDI]])</f>
        <v>2259.5</v>
      </c>
      <c r="S60" s="117">
        <f>SINTETICA102[[#This Row],[QTD]]*SINTETICA102[[#This Row],[MO]]</f>
        <v>318.5</v>
      </c>
      <c r="T60" s="117">
        <f>SINTETICA102[[#This Row],[QTD]]*SINTETICA102[[#This Row],[MAT]]</f>
        <v>1489</v>
      </c>
      <c r="U60" s="117">
        <f>SINTETICA102[[#This Row],[QTD]]*SINTETICA102[[#This Row],[EQUIP]]</f>
        <v>0</v>
      </c>
      <c r="V60" s="117">
        <f>SINTETICA102[[#This Row],[QTD]]*SINTETICA102[[#This Row],[MO C/ BDI]]-S60</f>
        <v>79.5</v>
      </c>
      <c r="W60" s="117">
        <f>SINTETICA102[[#This Row],[QTD]]*SINTETICA102[[#This Row],[MAT C/ BDI]]-T60</f>
        <v>372.49999999999977</v>
      </c>
      <c r="X60" s="117">
        <f>SINTETICA102[[#This Row],[QTD]]*SINTETICA102[[#This Row],[EQUIP C/ BDI]]-U60</f>
        <v>0</v>
      </c>
      <c r="Y60" s="118"/>
      <c r="Z60" s="118"/>
      <c r="AA60" s="117"/>
      <c r="AB60" s="117"/>
      <c r="AC60" s="117"/>
    </row>
    <row r="61" spans="1:29" ht="51" x14ac:dyDescent="0.2">
      <c r="A61" s="73" t="s">
        <v>574</v>
      </c>
      <c r="B61" s="73" t="s">
        <v>523</v>
      </c>
      <c r="C61" s="74" t="s">
        <v>577</v>
      </c>
      <c r="D61" s="75" t="s">
        <v>1039</v>
      </c>
      <c r="E61" s="76" t="s">
        <v>1409</v>
      </c>
      <c r="F61" s="108">
        <v>100</v>
      </c>
      <c r="G61" s="3">
        <v>26.59</v>
      </c>
      <c r="H61" s="3">
        <v>77.16</v>
      </c>
      <c r="I61" s="3">
        <v>0</v>
      </c>
      <c r="J61" s="87">
        <f t="shared" si="2"/>
        <v>0.25</v>
      </c>
      <c r="K61" s="97">
        <f t="shared" si="3"/>
        <v>0.25</v>
      </c>
      <c r="L61" s="88">
        <f t="shared" si="4"/>
        <v>0.18</v>
      </c>
      <c r="M61" s="3">
        <f>ROUND(SINTETICA102[[#This Row],[MO]]*(1+SINTETICA102[[#This Row],[BDI MO]]),2)</f>
        <v>33.24</v>
      </c>
      <c r="N61" s="3">
        <f>ROUND(SINTETICA102[[#This Row],[MAT]]*(1+SINTETICA102[[#This Row],[BDI MAT]]),2)</f>
        <v>96.45</v>
      </c>
      <c r="O61" s="3">
        <f>ROUND(SINTETICA102[[#This Row],[EQUIP]]*(1+SINTETICA102[[#This Row],[BDI EQUIP]]),2)</f>
        <v>0</v>
      </c>
      <c r="P61" s="3">
        <f>SINTETICA102[[#This Row],[QTD]]*(SINTETICA102[[#This Row],[MO C/ BDI]]+SINTETICA102[[#This Row],[MAT C/ BDI]]+SINTETICA102[[#This Row],[EQUIP C/ BDI]])</f>
        <v>12969</v>
      </c>
      <c r="S61" s="117">
        <f>SINTETICA102[[#This Row],[QTD]]*SINTETICA102[[#This Row],[MO]]</f>
        <v>2659</v>
      </c>
      <c r="T61" s="117">
        <f>SINTETICA102[[#This Row],[QTD]]*SINTETICA102[[#This Row],[MAT]]</f>
        <v>7716</v>
      </c>
      <c r="U61" s="117">
        <f>SINTETICA102[[#This Row],[QTD]]*SINTETICA102[[#This Row],[EQUIP]]</f>
        <v>0</v>
      </c>
      <c r="V61" s="117">
        <f>SINTETICA102[[#This Row],[QTD]]*SINTETICA102[[#This Row],[MO C/ BDI]]-S61</f>
        <v>665</v>
      </c>
      <c r="W61" s="117">
        <f>SINTETICA102[[#This Row],[QTD]]*SINTETICA102[[#This Row],[MAT C/ BDI]]-T61</f>
        <v>1929</v>
      </c>
      <c r="X61" s="117">
        <f>SINTETICA102[[#This Row],[QTD]]*SINTETICA102[[#This Row],[EQUIP C/ BDI]]-U61</f>
        <v>0</v>
      </c>
      <c r="Y61" s="118"/>
      <c r="Z61" s="118"/>
      <c r="AA61" s="117"/>
      <c r="AB61" s="117"/>
      <c r="AC61" s="117"/>
    </row>
    <row r="62" spans="1:29" ht="38.25" x14ac:dyDescent="0.2">
      <c r="A62" s="73" t="s">
        <v>576</v>
      </c>
      <c r="B62" s="73" t="s">
        <v>523</v>
      </c>
      <c r="C62" s="74" t="s">
        <v>579</v>
      </c>
      <c r="D62" s="75" t="s">
        <v>1040</v>
      </c>
      <c r="E62" s="76" t="s">
        <v>1409</v>
      </c>
      <c r="F62" s="108">
        <v>100</v>
      </c>
      <c r="G62" s="3">
        <v>26.59</v>
      </c>
      <c r="H62" s="3">
        <v>91.7</v>
      </c>
      <c r="I62" s="3">
        <v>0</v>
      </c>
      <c r="J62" s="87">
        <f t="shared" si="2"/>
        <v>0.25</v>
      </c>
      <c r="K62" s="97">
        <f t="shared" si="3"/>
        <v>0.25</v>
      </c>
      <c r="L62" s="88">
        <f t="shared" si="4"/>
        <v>0.18</v>
      </c>
      <c r="M62" s="3">
        <f>ROUND(SINTETICA102[[#This Row],[MO]]*(1+SINTETICA102[[#This Row],[BDI MO]]),2)</f>
        <v>33.24</v>
      </c>
      <c r="N62" s="3">
        <f>ROUND(SINTETICA102[[#This Row],[MAT]]*(1+SINTETICA102[[#This Row],[BDI MAT]]),2)</f>
        <v>114.63</v>
      </c>
      <c r="O62" s="3">
        <f>ROUND(SINTETICA102[[#This Row],[EQUIP]]*(1+SINTETICA102[[#This Row],[BDI EQUIP]]),2)</f>
        <v>0</v>
      </c>
      <c r="P62" s="3">
        <f>SINTETICA102[[#This Row],[QTD]]*(SINTETICA102[[#This Row],[MO C/ BDI]]+SINTETICA102[[#This Row],[MAT C/ BDI]]+SINTETICA102[[#This Row],[EQUIP C/ BDI]])</f>
        <v>14787</v>
      </c>
      <c r="S62" s="117">
        <f>SINTETICA102[[#This Row],[QTD]]*SINTETICA102[[#This Row],[MO]]</f>
        <v>2659</v>
      </c>
      <c r="T62" s="117">
        <f>SINTETICA102[[#This Row],[QTD]]*SINTETICA102[[#This Row],[MAT]]</f>
        <v>9170</v>
      </c>
      <c r="U62" s="117">
        <f>SINTETICA102[[#This Row],[QTD]]*SINTETICA102[[#This Row],[EQUIP]]</f>
        <v>0</v>
      </c>
      <c r="V62" s="117">
        <f>SINTETICA102[[#This Row],[QTD]]*SINTETICA102[[#This Row],[MO C/ BDI]]-S62</f>
        <v>665</v>
      </c>
      <c r="W62" s="117">
        <f>SINTETICA102[[#This Row],[QTD]]*SINTETICA102[[#This Row],[MAT C/ BDI]]-T62</f>
        <v>2293</v>
      </c>
      <c r="X62" s="117">
        <f>SINTETICA102[[#This Row],[QTD]]*SINTETICA102[[#This Row],[EQUIP C/ BDI]]-U62</f>
        <v>0</v>
      </c>
      <c r="Y62" s="118"/>
      <c r="Z62" s="118"/>
      <c r="AA62" s="117"/>
      <c r="AB62" s="117"/>
      <c r="AC62" s="117"/>
    </row>
    <row r="63" spans="1:29" ht="38.25" x14ac:dyDescent="0.2">
      <c r="A63" s="73" t="s">
        <v>578</v>
      </c>
      <c r="B63" s="73" t="s">
        <v>523</v>
      </c>
      <c r="C63" s="74" t="s">
        <v>581</v>
      </c>
      <c r="D63" s="75" t="s">
        <v>1041</v>
      </c>
      <c r="E63" s="76" t="s">
        <v>1409</v>
      </c>
      <c r="F63" s="108">
        <v>100</v>
      </c>
      <c r="G63" s="3">
        <v>26.59</v>
      </c>
      <c r="H63" s="3">
        <v>82.51</v>
      </c>
      <c r="I63" s="3">
        <v>0</v>
      </c>
      <c r="J63" s="87">
        <f t="shared" si="2"/>
        <v>0.25</v>
      </c>
      <c r="K63" s="97">
        <f t="shared" si="3"/>
        <v>0.25</v>
      </c>
      <c r="L63" s="88">
        <f t="shared" si="4"/>
        <v>0.18</v>
      </c>
      <c r="M63" s="3">
        <f>ROUND(SINTETICA102[[#This Row],[MO]]*(1+SINTETICA102[[#This Row],[BDI MO]]),2)</f>
        <v>33.24</v>
      </c>
      <c r="N63" s="3">
        <f>ROUND(SINTETICA102[[#This Row],[MAT]]*(1+SINTETICA102[[#This Row],[BDI MAT]]),2)</f>
        <v>103.14</v>
      </c>
      <c r="O63" s="3">
        <f>ROUND(SINTETICA102[[#This Row],[EQUIP]]*(1+SINTETICA102[[#This Row],[BDI EQUIP]]),2)</f>
        <v>0</v>
      </c>
      <c r="P63" s="3">
        <f>SINTETICA102[[#This Row],[QTD]]*(SINTETICA102[[#This Row],[MO C/ BDI]]+SINTETICA102[[#This Row],[MAT C/ BDI]]+SINTETICA102[[#This Row],[EQUIP C/ BDI]])</f>
        <v>13638</v>
      </c>
      <c r="S63" s="117">
        <f>SINTETICA102[[#This Row],[QTD]]*SINTETICA102[[#This Row],[MO]]</f>
        <v>2659</v>
      </c>
      <c r="T63" s="117">
        <f>SINTETICA102[[#This Row],[QTD]]*SINTETICA102[[#This Row],[MAT]]</f>
        <v>8251</v>
      </c>
      <c r="U63" s="117">
        <f>SINTETICA102[[#This Row],[QTD]]*SINTETICA102[[#This Row],[EQUIP]]</f>
        <v>0</v>
      </c>
      <c r="V63" s="117">
        <f>SINTETICA102[[#This Row],[QTD]]*SINTETICA102[[#This Row],[MO C/ BDI]]-S63</f>
        <v>665</v>
      </c>
      <c r="W63" s="117">
        <f>SINTETICA102[[#This Row],[QTD]]*SINTETICA102[[#This Row],[MAT C/ BDI]]-T63</f>
        <v>2063</v>
      </c>
      <c r="X63" s="117">
        <f>SINTETICA102[[#This Row],[QTD]]*SINTETICA102[[#This Row],[EQUIP C/ BDI]]-U63</f>
        <v>0</v>
      </c>
      <c r="Y63" s="118"/>
      <c r="Z63" s="118"/>
      <c r="AA63" s="117"/>
      <c r="AB63" s="117"/>
      <c r="AC63" s="117"/>
    </row>
    <row r="64" spans="1:29" ht="38.25" x14ac:dyDescent="0.2">
      <c r="A64" s="73" t="s">
        <v>580</v>
      </c>
      <c r="B64" s="73" t="s">
        <v>523</v>
      </c>
      <c r="C64" s="74" t="s">
        <v>583</v>
      </c>
      <c r="D64" s="75" t="s">
        <v>1042</v>
      </c>
      <c r="E64" s="76" t="s">
        <v>1409</v>
      </c>
      <c r="F64" s="108">
        <v>100</v>
      </c>
      <c r="G64" s="3">
        <v>48.91</v>
      </c>
      <c r="H64" s="3">
        <v>147.91</v>
      </c>
      <c r="I64" s="3">
        <v>0</v>
      </c>
      <c r="J64" s="87">
        <f t="shared" si="2"/>
        <v>0.25</v>
      </c>
      <c r="K64" s="97">
        <f t="shared" si="3"/>
        <v>0.25</v>
      </c>
      <c r="L64" s="88">
        <f t="shared" si="4"/>
        <v>0.18</v>
      </c>
      <c r="M64" s="3">
        <f>ROUND(SINTETICA102[[#This Row],[MO]]*(1+SINTETICA102[[#This Row],[BDI MO]]),2)</f>
        <v>61.14</v>
      </c>
      <c r="N64" s="3">
        <f>ROUND(SINTETICA102[[#This Row],[MAT]]*(1+SINTETICA102[[#This Row],[BDI MAT]]),2)</f>
        <v>184.89</v>
      </c>
      <c r="O64" s="3">
        <f>ROUND(SINTETICA102[[#This Row],[EQUIP]]*(1+SINTETICA102[[#This Row],[BDI EQUIP]]),2)</f>
        <v>0</v>
      </c>
      <c r="P64" s="3">
        <f>SINTETICA102[[#This Row],[QTD]]*(SINTETICA102[[#This Row],[MO C/ BDI]]+SINTETICA102[[#This Row],[MAT C/ BDI]]+SINTETICA102[[#This Row],[EQUIP C/ BDI]])</f>
        <v>24602.999999999996</v>
      </c>
      <c r="S64" s="117">
        <f>SINTETICA102[[#This Row],[QTD]]*SINTETICA102[[#This Row],[MO]]</f>
        <v>4891</v>
      </c>
      <c r="T64" s="117">
        <f>SINTETICA102[[#This Row],[QTD]]*SINTETICA102[[#This Row],[MAT]]</f>
        <v>14791</v>
      </c>
      <c r="U64" s="117">
        <f>SINTETICA102[[#This Row],[QTD]]*SINTETICA102[[#This Row],[EQUIP]]</f>
        <v>0</v>
      </c>
      <c r="V64" s="117">
        <f>SINTETICA102[[#This Row],[QTD]]*SINTETICA102[[#This Row],[MO C/ BDI]]-S64</f>
        <v>1223</v>
      </c>
      <c r="W64" s="117">
        <f>SINTETICA102[[#This Row],[QTD]]*SINTETICA102[[#This Row],[MAT C/ BDI]]-T64</f>
        <v>3698</v>
      </c>
      <c r="X64" s="117">
        <f>SINTETICA102[[#This Row],[QTD]]*SINTETICA102[[#This Row],[EQUIP C/ BDI]]-U64</f>
        <v>0</v>
      </c>
      <c r="Y64" s="118"/>
      <c r="Z64" s="118"/>
      <c r="AA64" s="117"/>
      <c r="AB64" s="117"/>
      <c r="AC64" s="117"/>
    </row>
    <row r="65" spans="1:29" ht="25.5" x14ac:dyDescent="0.2">
      <c r="A65" s="73" t="s">
        <v>582</v>
      </c>
      <c r="B65" s="73" t="s">
        <v>523</v>
      </c>
      <c r="C65" s="74" t="s">
        <v>585</v>
      </c>
      <c r="D65" s="75" t="s">
        <v>1043</v>
      </c>
      <c r="E65" s="76" t="s">
        <v>1409</v>
      </c>
      <c r="F65" s="108">
        <v>100</v>
      </c>
      <c r="G65" s="3">
        <v>1.27</v>
      </c>
      <c r="H65" s="3">
        <v>23.86</v>
      </c>
      <c r="I65" s="3">
        <v>0</v>
      </c>
      <c r="J65" s="87">
        <f t="shared" si="2"/>
        <v>0.25</v>
      </c>
      <c r="K65" s="97">
        <f t="shared" si="3"/>
        <v>0.25</v>
      </c>
      <c r="L65" s="88">
        <f t="shared" si="4"/>
        <v>0.18</v>
      </c>
      <c r="M65" s="3">
        <f>ROUND(SINTETICA102[[#This Row],[MO]]*(1+SINTETICA102[[#This Row],[BDI MO]]),2)</f>
        <v>1.59</v>
      </c>
      <c r="N65" s="3">
        <f>ROUND(SINTETICA102[[#This Row],[MAT]]*(1+SINTETICA102[[#This Row],[BDI MAT]]),2)</f>
        <v>29.83</v>
      </c>
      <c r="O65" s="3">
        <f>ROUND(SINTETICA102[[#This Row],[EQUIP]]*(1+SINTETICA102[[#This Row],[BDI EQUIP]]),2)</f>
        <v>0</v>
      </c>
      <c r="P65" s="3">
        <f>SINTETICA102[[#This Row],[QTD]]*(SINTETICA102[[#This Row],[MO C/ BDI]]+SINTETICA102[[#This Row],[MAT C/ BDI]]+SINTETICA102[[#This Row],[EQUIP C/ BDI]])</f>
        <v>3142</v>
      </c>
      <c r="S65" s="117">
        <f>SINTETICA102[[#This Row],[QTD]]*SINTETICA102[[#This Row],[MO]]</f>
        <v>127</v>
      </c>
      <c r="T65" s="117">
        <f>SINTETICA102[[#This Row],[QTD]]*SINTETICA102[[#This Row],[MAT]]</f>
        <v>2386</v>
      </c>
      <c r="U65" s="117">
        <f>SINTETICA102[[#This Row],[QTD]]*SINTETICA102[[#This Row],[EQUIP]]</f>
        <v>0</v>
      </c>
      <c r="V65" s="117">
        <f>SINTETICA102[[#This Row],[QTD]]*SINTETICA102[[#This Row],[MO C/ BDI]]-S65</f>
        <v>32</v>
      </c>
      <c r="W65" s="117">
        <f>SINTETICA102[[#This Row],[QTD]]*SINTETICA102[[#This Row],[MAT C/ BDI]]-T65</f>
        <v>597</v>
      </c>
      <c r="X65" s="117">
        <f>SINTETICA102[[#This Row],[QTD]]*SINTETICA102[[#This Row],[EQUIP C/ BDI]]-U65</f>
        <v>0</v>
      </c>
      <c r="Y65" s="118"/>
      <c r="Z65" s="118"/>
      <c r="AA65" s="117"/>
      <c r="AB65" s="117"/>
      <c r="AC65" s="117"/>
    </row>
    <row r="66" spans="1:29" ht="25.5" x14ac:dyDescent="0.2">
      <c r="A66" s="73" t="s">
        <v>584</v>
      </c>
      <c r="B66" s="73" t="s">
        <v>523</v>
      </c>
      <c r="C66" s="74" t="s">
        <v>587</v>
      </c>
      <c r="D66" s="75" t="s">
        <v>1044</v>
      </c>
      <c r="E66" s="76" t="s">
        <v>1409</v>
      </c>
      <c r="F66" s="108">
        <v>30</v>
      </c>
      <c r="G66" s="3">
        <v>23.69</v>
      </c>
      <c r="H66" s="3">
        <v>27.8</v>
      </c>
      <c r="I66" s="3">
        <v>0</v>
      </c>
      <c r="J66" s="87">
        <f t="shared" si="2"/>
        <v>0.25</v>
      </c>
      <c r="K66" s="97">
        <f t="shared" si="3"/>
        <v>0.25</v>
      </c>
      <c r="L66" s="88">
        <f t="shared" si="4"/>
        <v>0.18</v>
      </c>
      <c r="M66" s="3">
        <f>ROUND(SINTETICA102[[#This Row],[MO]]*(1+SINTETICA102[[#This Row],[BDI MO]]),2)</f>
        <v>29.61</v>
      </c>
      <c r="N66" s="3">
        <f>ROUND(SINTETICA102[[#This Row],[MAT]]*(1+SINTETICA102[[#This Row],[BDI MAT]]),2)</f>
        <v>34.75</v>
      </c>
      <c r="O66" s="3">
        <f>ROUND(SINTETICA102[[#This Row],[EQUIP]]*(1+SINTETICA102[[#This Row],[BDI EQUIP]]),2)</f>
        <v>0</v>
      </c>
      <c r="P66" s="3">
        <f>SINTETICA102[[#This Row],[QTD]]*(SINTETICA102[[#This Row],[MO C/ BDI]]+SINTETICA102[[#This Row],[MAT C/ BDI]]+SINTETICA102[[#This Row],[EQUIP C/ BDI]])</f>
        <v>1930.8</v>
      </c>
      <c r="S66" s="117">
        <f>SINTETICA102[[#This Row],[QTD]]*SINTETICA102[[#This Row],[MO]]</f>
        <v>710.7</v>
      </c>
      <c r="T66" s="117">
        <f>SINTETICA102[[#This Row],[QTD]]*SINTETICA102[[#This Row],[MAT]]</f>
        <v>834</v>
      </c>
      <c r="U66" s="117">
        <f>SINTETICA102[[#This Row],[QTD]]*SINTETICA102[[#This Row],[EQUIP]]</f>
        <v>0</v>
      </c>
      <c r="V66" s="117">
        <f>SINTETICA102[[#This Row],[QTD]]*SINTETICA102[[#This Row],[MO C/ BDI]]-S66</f>
        <v>177.59999999999991</v>
      </c>
      <c r="W66" s="117">
        <f>SINTETICA102[[#This Row],[QTD]]*SINTETICA102[[#This Row],[MAT C/ BDI]]-T66</f>
        <v>208.5</v>
      </c>
      <c r="X66" s="117">
        <f>SINTETICA102[[#This Row],[QTD]]*SINTETICA102[[#This Row],[EQUIP C/ BDI]]-U66</f>
        <v>0</v>
      </c>
      <c r="Y66" s="118"/>
      <c r="Z66" s="118"/>
      <c r="AA66" s="117"/>
      <c r="AB66" s="117"/>
      <c r="AC66" s="117"/>
    </row>
    <row r="67" spans="1:29" x14ac:dyDescent="0.2">
      <c r="A67" s="73" t="s">
        <v>586</v>
      </c>
      <c r="B67" s="73" t="s">
        <v>523</v>
      </c>
      <c r="C67" s="74" t="s">
        <v>589</v>
      </c>
      <c r="D67" s="75" t="s">
        <v>1045</v>
      </c>
      <c r="E67" s="76" t="s">
        <v>1409</v>
      </c>
      <c r="F67" s="108">
        <v>30</v>
      </c>
      <c r="G67" s="3">
        <v>16.89</v>
      </c>
      <c r="H67" s="3">
        <v>94</v>
      </c>
      <c r="I67" s="3">
        <v>0</v>
      </c>
      <c r="J67" s="87">
        <f t="shared" si="2"/>
        <v>0.25</v>
      </c>
      <c r="K67" s="97">
        <f t="shared" si="3"/>
        <v>0.25</v>
      </c>
      <c r="L67" s="88">
        <f t="shared" si="4"/>
        <v>0.18</v>
      </c>
      <c r="M67" s="3">
        <f>ROUND(SINTETICA102[[#This Row],[MO]]*(1+SINTETICA102[[#This Row],[BDI MO]]),2)</f>
        <v>21.11</v>
      </c>
      <c r="N67" s="3">
        <f>ROUND(SINTETICA102[[#This Row],[MAT]]*(1+SINTETICA102[[#This Row],[BDI MAT]]),2)</f>
        <v>117.5</v>
      </c>
      <c r="O67" s="3">
        <f>ROUND(SINTETICA102[[#This Row],[EQUIP]]*(1+SINTETICA102[[#This Row],[BDI EQUIP]]),2)</f>
        <v>0</v>
      </c>
      <c r="P67" s="3">
        <f>SINTETICA102[[#This Row],[QTD]]*(SINTETICA102[[#This Row],[MO C/ BDI]]+SINTETICA102[[#This Row],[MAT C/ BDI]]+SINTETICA102[[#This Row],[EQUIP C/ BDI]])</f>
        <v>4158.3</v>
      </c>
      <c r="S67" s="117">
        <f>SINTETICA102[[#This Row],[QTD]]*SINTETICA102[[#This Row],[MO]]</f>
        <v>506.70000000000005</v>
      </c>
      <c r="T67" s="117">
        <f>SINTETICA102[[#This Row],[QTD]]*SINTETICA102[[#This Row],[MAT]]</f>
        <v>2820</v>
      </c>
      <c r="U67" s="117">
        <f>SINTETICA102[[#This Row],[QTD]]*SINTETICA102[[#This Row],[EQUIP]]</f>
        <v>0</v>
      </c>
      <c r="V67" s="117">
        <f>SINTETICA102[[#This Row],[QTD]]*SINTETICA102[[#This Row],[MO C/ BDI]]-S67</f>
        <v>126.59999999999991</v>
      </c>
      <c r="W67" s="117">
        <f>SINTETICA102[[#This Row],[QTD]]*SINTETICA102[[#This Row],[MAT C/ BDI]]-T67</f>
        <v>705</v>
      </c>
      <c r="X67" s="117">
        <f>SINTETICA102[[#This Row],[QTD]]*SINTETICA102[[#This Row],[EQUIP C/ BDI]]-U67</f>
        <v>0</v>
      </c>
      <c r="Y67" s="118"/>
      <c r="Z67" s="118"/>
      <c r="AA67" s="117"/>
      <c r="AB67" s="117"/>
      <c r="AC67" s="117"/>
    </row>
    <row r="68" spans="1:29" ht="38.25" x14ac:dyDescent="0.2">
      <c r="A68" s="73" t="s">
        <v>588</v>
      </c>
      <c r="B68" s="73" t="s">
        <v>523</v>
      </c>
      <c r="C68" s="74" t="s">
        <v>591</v>
      </c>
      <c r="D68" s="75" t="s">
        <v>1448</v>
      </c>
      <c r="E68" s="76" t="s">
        <v>1409</v>
      </c>
      <c r="F68" s="108"/>
      <c r="G68" s="3">
        <v>34.35</v>
      </c>
      <c r="H68" s="3">
        <v>32.76</v>
      </c>
      <c r="I68" s="3">
        <v>0</v>
      </c>
      <c r="J68" s="87">
        <f t="shared" si="2"/>
        <v>0.25</v>
      </c>
      <c r="K68" s="97">
        <f t="shared" si="3"/>
        <v>0.25</v>
      </c>
      <c r="L68" s="88">
        <f t="shared" si="4"/>
        <v>0.18</v>
      </c>
      <c r="M68" s="3">
        <f>ROUND(SINTETICA102[[#This Row],[MO]]*(1+SINTETICA102[[#This Row],[BDI MO]]),2)</f>
        <v>42.94</v>
      </c>
      <c r="N68" s="3">
        <f>ROUND(SINTETICA102[[#This Row],[MAT]]*(1+SINTETICA102[[#This Row],[BDI MAT]]),2)</f>
        <v>40.950000000000003</v>
      </c>
      <c r="O68" s="3">
        <f>ROUND(SINTETICA102[[#This Row],[EQUIP]]*(1+SINTETICA102[[#This Row],[BDI EQUIP]]),2)</f>
        <v>0</v>
      </c>
      <c r="P68" s="3">
        <f>SINTETICA102[[#This Row],[QTD]]*(SINTETICA102[[#This Row],[MO C/ BDI]]+SINTETICA102[[#This Row],[MAT C/ BDI]]+SINTETICA102[[#This Row],[EQUIP C/ BDI]])</f>
        <v>0</v>
      </c>
      <c r="S68" s="117">
        <f>SINTETICA102[[#This Row],[QTD]]*SINTETICA102[[#This Row],[MO]]</f>
        <v>0</v>
      </c>
      <c r="T68" s="117">
        <f>SINTETICA102[[#This Row],[QTD]]*SINTETICA102[[#This Row],[MAT]]</f>
        <v>0</v>
      </c>
      <c r="U68" s="117">
        <f>SINTETICA102[[#This Row],[QTD]]*SINTETICA102[[#This Row],[EQUIP]]</f>
        <v>0</v>
      </c>
      <c r="V68" s="117">
        <f>SINTETICA102[[#This Row],[QTD]]*SINTETICA102[[#This Row],[MO C/ BDI]]-S68</f>
        <v>0</v>
      </c>
      <c r="W68" s="117">
        <f>SINTETICA102[[#This Row],[QTD]]*SINTETICA102[[#This Row],[MAT C/ BDI]]-T68</f>
        <v>0</v>
      </c>
      <c r="X68" s="117">
        <f>SINTETICA102[[#This Row],[QTD]]*SINTETICA102[[#This Row],[EQUIP C/ BDI]]-U68</f>
        <v>0</v>
      </c>
      <c r="Y68" s="118"/>
      <c r="Z68" s="118"/>
      <c r="AA68" s="117"/>
      <c r="AB68" s="117"/>
      <c r="AC68" s="117"/>
    </row>
    <row r="69" spans="1:29" ht="25.5" x14ac:dyDescent="0.2">
      <c r="A69" s="73" t="s">
        <v>590</v>
      </c>
      <c r="B69" s="73" t="s">
        <v>523</v>
      </c>
      <c r="C69" s="74" t="s">
        <v>593</v>
      </c>
      <c r="D69" s="75" t="s">
        <v>1046</v>
      </c>
      <c r="E69" s="76" t="s">
        <v>1409</v>
      </c>
      <c r="F69" s="108">
        <v>15</v>
      </c>
      <c r="G69" s="3">
        <v>5.71</v>
      </c>
      <c r="H69" s="3">
        <v>243.89</v>
      </c>
      <c r="I69" s="3">
        <v>0</v>
      </c>
      <c r="J69" s="87">
        <f t="shared" si="2"/>
        <v>0.25</v>
      </c>
      <c r="K69" s="97">
        <f t="shared" si="3"/>
        <v>0.25</v>
      </c>
      <c r="L69" s="88">
        <f t="shared" si="4"/>
        <v>0.18</v>
      </c>
      <c r="M69" s="3">
        <f>ROUND(SINTETICA102[[#This Row],[MO]]*(1+SINTETICA102[[#This Row],[BDI MO]]),2)</f>
        <v>7.14</v>
      </c>
      <c r="N69" s="3">
        <f>ROUND(SINTETICA102[[#This Row],[MAT]]*(1+SINTETICA102[[#This Row],[BDI MAT]]),2)</f>
        <v>304.86</v>
      </c>
      <c r="O69" s="3">
        <f>ROUND(SINTETICA102[[#This Row],[EQUIP]]*(1+SINTETICA102[[#This Row],[BDI EQUIP]]),2)</f>
        <v>0</v>
      </c>
      <c r="P69" s="3">
        <f>SINTETICA102[[#This Row],[QTD]]*(SINTETICA102[[#This Row],[MO C/ BDI]]+SINTETICA102[[#This Row],[MAT C/ BDI]]+SINTETICA102[[#This Row],[EQUIP C/ BDI]])</f>
        <v>4680</v>
      </c>
      <c r="S69" s="117">
        <f>SINTETICA102[[#This Row],[QTD]]*SINTETICA102[[#This Row],[MO]]</f>
        <v>85.65</v>
      </c>
      <c r="T69" s="117">
        <f>SINTETICA102[[#This Row],[QTD]]*SINTETICA102[[#This Row],[MAT]]</f>
        <v>3658.35</v>
      </c>
      <c r="U69" s="117">
        <f>SINTETICA102[[#This Row],[QTD]]*SINTETICA102[[#This Row],[EQUIP]]</f>
        <v>0</v>
      </c>
      <c r="V69" s="117">
        <f>SINTETICA102[[#This Row],[QTD]]*SINTETICA102[[#This Row],[MO C/ BDI]]-S69</f>
        <v>21.449999999999989</v>
      </c>
      <c r="W69" s="117">
        <f>SINTETICA102[[#This Row],[QTD]]*SINTETICA102[[#This Row],[MAT C/ BDI]]-T69</f>
        <v>914.55000000000064</v>
      </c>
      <c r="X69" s="117">
        <f>SINTETICA102[[#This Row],[QTD]]*SINTETICA102[[#This Row],[EQUIP C/ BDI]]-U69</f>
        <v>0</v>
      </c>
      <c r="Y69" s="118"/>
      <c r="Z69" s="118"/>
      <c r="AA69" s="117"/>
      <c r="AB69" s="117"/>
      <c r="AC69" s="117"/>
    </row>
    <row r="70" spans="1:29" ht="25.5" x14ac:dyDescent="0.2">
      <c r="A70" s="73" t="s">
        <v>592</v>
      </c>
      <c r="B70" s="73" t="s">
        <v>523</v>
      </c>
      <c r="C70" s="74" t="s">
        <v>595</v>
      </c>
      <c r="D70" s="75" t="s">
        <v>1047</v>
      </c>
      <c r="E70" s="76" t="s">
        <v>1404</v>
      </c>
      <c r="F70" s="108"/>
      <c r="G70" s="3">
        <v>187.83</v>
      </c>
      <c r="H70" s="3">
        <v>1714.62</v>
      </c>
      <c r="I70" s="3">
        <v>0</v>
      </c>
      <c r="J70" s="87">
        <f t="shared" si="2"/>
        <v>0.25</v>
      </c>
      <c r="K70" s="97">
        <f t="shared" si="3"/>
        <v>0.25</v>
      </c>
      <c r="L70" s="88">
        <f t="shared" si="4"/>
        <v>0.18</v>
      </c>
      <c r="M70" s="3">
        <f>ROUND(SINTETICA102[[#This Row],[MO]]*(1+SINTETICA102[[#This Row],[BDI MO]]),2)</f>
        <v>234.79</v>
      </c>
      <c r="N70" s="3">
        <f>ROUND(SINTETICA102[[#This Row],[MAT]]*(1+SINTETICA102[[#This Row],[BDI MAT]]),2)</f>
        <v>2143.2800000000002</v>
      </c>
      <c r="O70" s="3">
        <f>ROUND(SINTETICA102[[#This Row],[EQUIP]]*(1+SINTETICA102[[#This Row],[BDI EQUIP]]),2)</f>
        <v>0</v>
      </c>
      <c r="P70" s="3">
        <f>SINTETICA102[[#This Row],[QTD]]*(SINTETICA102[[#This Row],[MO C/ BDI]]+SINTETICA102[[#This Row],[MAT C/ BDI]]+SINTETICA102[[#This Row],[EQUIP C/ BDI]])</f>
        <v>0</v>
      </c>
      <c r="S70" s="117">
        <f>SINTETICA102[[#This Row],[QTD]]*SINTETICA102[[#This Row],[MO]]</f>
        <v>0</v>
      </c>
      <c r="T70" s="117">
        <f>SINTETICA102[[#This Row],[QTD]]*SINTETICA102[[#This Row],[MAT]]</f>
        <v>0</v>
      </c>
      <c r="U70" s="117">
        <f>SINTETICA102[[#This Row],[QTD]]*SINTETICA102[[#This Row],[EQUIP]]</f>
        <v>0</v>
      </c>
      <c r="V70" s="117">
        <f>SINTETICA102[[#This Row],[QTD]]*SINTETICA102[[#This Row],[MO C/ BDI]]-S70</f>
        <v>0</v>
      </c>
      <c r="W70" s="117">
        <f>SINTETICA102[[#This Row],[QTD]]*SINTETICA102[[#This Row],[MAT C/ BDI]]-T70</f>
        <v>0</v>
      </c>
      <c r="X70" s="117">
        <f>SINTETICA102[[#This Row],[QTD]]*SINTETICA102[[#This Row],[EQUIP C/ BDI]]-U70</f>
        <v>0</v>
      </c>
      <c r="Y70" s="118"/>
      <c r="Z70" s="118"/>
      <c r="AA70" s="117"/>
      <c r="AB70" s="117"/>
      <c r="AC70" s="117"/>
    </row>
    <row r="71" spans="1:29" ht="25.5" x14ac:dyDescent="0.2">
      <c r="A71" s="73" t="s">
        <v>594</v>
      </c>
      <c r="B71" s="73" t="s">
        <v>523</v>
      </c>
      <c r="C71" s="74" t="s">
        <v>597</v>
      </c>
      <c r="D71" s="75" t="s">
        <v>1048</v>
      </c>
      <c r="E71" s="76" t="s">
        <v>1409</v>
      </c>
      <c r="F71" s="108">
        <v>10</v>
      </c>
      <c r="G71" s="3">
        <v>19.489999999999998</v>
      </c>
      <c r="H71" s="3">
        <v>703.43</v>
      </c>
      <c r="I71" s="3">
        <v>0</v>
      </c>
      <c r="J71" s="87">
        <f t="shared" si="2"/>
        <v>0.25</v>
      </c>
      <c r="K71" s="97">
        <f t="shared" si="3"/>
        <v>0.25</v>
      </c>
      <c r="L71" s="88">
        <f t="shared" si="4"/>
        <v>0.18</v>
      </c>
      <c r="M71" s="3">
        <f>ROUND(SINTETICA102[[#This Row],[MO]]*(1+SINTETICA102[[#This Row],[BDI MO]]),2)</f>
        <v>24.36</v>
      </c>
      <c r="N71" s="3">
        <f>ROUND(SINTETICA102[[#This Row],[MAT]]*(1+SINTETICA102[[#This Row],[BDI MAT]]),2)</f>
        <v>879.29</v>
      </c>
      <c r="O71" s="3">
        <f>ROUND(SINTETICA102[[#This Row],[EQUIP]]*(1+SINTETICA102[[#This Row],[BDI EQUIP]]),2)</f>
        <v>0</v>
      </c>
      <c r="P71" s="3">
        <f>SINTETICA102[[#This Row],[QTD]]*(SINTETICA102[[#This Row],[MO C/ BDI]]+SINTETICA102[[#This Row],[MAT C/ BDI]]+SINTETICA102[[#This Row],[EQUIP C/ BDI]])</f>
        <v>9036.5</v>
      </c>
      <c r="S71" s="117">
        <f>SINTETICA102[[#This Row],[QTD]]*SINTETICA102[[#This Row],[MO]]</f>
        <v>194.89999999999998</v>
      </c>
      <c r="T71" s="117">
        <f>SINTETICA102[[#This Row],[QTD]]*SINTETICA102[[#This Row],[MAT]]</f>
        <v>7034.2999999999993</v>
      </c>
      <c r="U71" s="117">
        <f>SINTETICA102[[#This Row],[QTD]]*SINTETICA102[[#This Row],[EQUIP]]</f>
        <v>0</v>
      </c>
      <c r="V71" s="117">
        <f>SINTETICA102[[#This Row],[QTD]]*SINTETICA102[[#This Row],[MO C/ BDI]]-S71</f>
        <v>48.700000000000017</v>
      </c>
      <c r="W71" s="117">
        <f>SINTETICA102[[#This Row],[QTD]]*SINTETICA102[[#This Row],[MAT C/ BDI]]-T71</f>
        <v>1758.6000000000004</v>
      </c>
      <c r="X71" s="117">
        <f>SINTETICA102[[#This Row],[QTD]]*SINTETICA102[[#This Row],[EQUIP C/ BDI]]-U71</f>
        <v>0</v>
      </c>
      <c r="Y71" s="118"/>
      <c r="Z71" s="118"/>
      <c r="AA71" s="117"/>
      <c r="AB71" s="117"/>
      <c r="AC71" s="117"/>
    </row>
    <row r="72" spans="1:29" ht="38.25" x14ac:dyDescent="0.2">
      <c r="A72" s="73" t="s">
        <v>596</v>
      </c>
      <c r="B72" s="73" t="s">
        <v>523</v>
      </c>
      <c r="C72" s="74" t="s">
        <v>599</v>
      </c>
      <c r="D72" s="75" t="s">
        <v>1049</v>
      </c>
      <c r="E72" s="76" t="s">
        <v>1410</v>
      </c>
      <c r="F72" s="108">
        <v>10</v>
      </c>
      <c r="G72" s="3">
        <v>761.88</v>
      </c>
      <c r="H72" s="3">
        <v>491.92</v>
      </c>
      <c r="I72" s="3">
        <v>0</v>
      </c>
      <c r="J72" s="87">
        <f t="shared" si="2"/>
        <v>0.25</v>
      </c>
      <c r="K72" s="97">
        <f t="shared" si="3"/>
        <v>0.25</v>
      </c>
      <c r="L72" s="88">
        <f t="shared" si="4"/>
        <v>0.18</v>
      </c>
      <c r="M72" s="3">
        <f>ROUND(SINTETICA102[[#This Row],[MO]]*(1+SINTETICA102[[#This Row],[BDI MO]]),2)</f>
        <v>952.35</v>
      </c>
      <c r="N72" s="3">
        <f>ROUND(SINTETICA102[[#This Row],[MAT]]*(1+SINTETICA102[[#This Row],[BDI MAT]]),2)</f>
        <v>614.9</v>
      </c>
      <c r="O72" s="3">
        <f>ROUND(SINTETICA102[[#This Row],[EQUIP]]*(1+SINTETICA102[[#This Row],[BDI EQUIP]]),2)</f>
        <v>0</v>
      </c>
      <c r="P72" s="3">
        <f>SINTETICA102[[#This Row],[QTD]]*(SINTETICA102[[#This Row],[MO C/ BDI]]+SINTETICA102[[#This Row],[MAT C/ BDI]]+SINTETICA102[[#This Row],[EQUIP C/ BDI]])</f>
        <v>15672.5</v>
      </c>
      <c r="S72" s="117">
        <f>SINTETICA102[[#This Row],[QTD]]*SINTETICA102[[#This Row],[MO]]</f>
        <v>7618.8</v>
      </c>
      <c r="T72" s="117">
        <f>SINTETICA102[[#This Row],[QTD]]*SINTETICA102[[#This Row],[MAT]]</f>
        <v>4919.2</v>
      </c>
      <c r="U72" s="117">
        <f>SINTETICA102[[#This Row],[QTD]]*SINTETICA102[[#This Row],[EQUIP]]</f>
        <v>0</v>
      </c>
      <c r="V72" s="117">
        <f>SINTETICA102[[#This Row],[QTD]]*SINTETICA102[[#This Row],[MO C/ BDI]]-S72</f>
        <v>1904.6999999999998</v>
      </c>
      <c r="W72" s="117">
        <f>SINTETICA102[[#This Row],[QTD]]*SINTETICA102[[#This Row],[MAT C/ BDI]]-T72</f>
        <v>1229.8000000000002</v>
      </c>
      <c r="X72" s="117">
        <f>SINTETICA102[[#This Row],[QTD]]*SINTETICA102[[#This Row],[EQUIP C/ BDI]]-U72</f>
        <v>0</v>
      </c>
      <c r="Y72" s="118"/>
      <c r="Z72" s="118"/>
      <c r="AA72" s="117"/>
      <c r="AB72" s="117"/>
      <c r="AC72" s="117"/>
    </row>
    <row r="73" spans="1:29" ht="25.5" x14ac:dyDescent="0.2">
      <c r="A73" s="73" t="s">
        <v>598</v>
      </c>
      <c r="B73" s="73" t="s">
        <v>523</v>
      </c>
      <c r="C73" s="74" t="s">
        <v>601</v>
      </c>
      <c r="D73" s="75" t="s">
        <v>1050</v>
      </c>
      <c r="E73" s="76" t="s">
        <v>1409</v>
      </c>
      <c r="F73" s="108">
        <v>50</v>
      </c>
      <c r="G73" s="3">
        <v>9.91</v>
      </c>
      <c r="H73" s="3">
        <v>102.65</v>
      </c>
      <c r="I73" s="3">
        <v>0</v>
      </c>
      <c r="J73" s="87">
        <f t="shared" si="2"/>
        <v>0.25</v>
      </c>
      <c r="K73" s="97">
        <f t="shared" si="3"/>
        <v>0.25</v>
      </c>
      <c r="L73" s="88">
        <f t="shared" si="4"/>
        <v>0.18</v>
      </c>
      <c r="M73" s="3">
        <f>ROUND(SINTETICA102[[#This Row],[MO]]*(1+SINTETICA102[[#This Row],[BDI MO]]),2)</f>
        <v>12.39</v>
      </c>
      <c r="N73" s="3">
        <f>ROUND(SINTETICA102[[#This Row],[MAT]]*(1+SINTETICA102[[#This Row],[BDI MAT]]),2)</f>
        <v>128.31</v>
      </c>
      <c r="O73" s="3">
        <f>ROUND(SINTETICA102[[#This Row],[EQUIP]]*(1+SINTETICA102[[#This Row],[BDI EQUIP]]),2)</f>
        <v>0</v>
      </c>
      <c r="P73" s="3">
        <f>SINTETICA102[[#This Row],[QTD]]*(SINTETICA102[[#This Row],[MO C/ BDI]]+SINTETICA102[[#This Row],[MAT C/ BDI]]+SINTETICA102[[#This Row],[EQUIP C/ BDI]])</f>
        <v>7034.9999999999991</v>
      </c>
      <c r="S73" s="117">
        <f>SINTETICA102[[#This Row],[QTD]]*SINTETICA102[[#This Row],[MO]]</f>
        <v>495.5</v>
      </c>
      <c r="T73" s="117">
        <f>SINTETICA102[[#This Row],[QTD]]*SINTETICA102[[#This Row],[MAT]]</f>
        <v>5132.5</v>
      </c>
      <c r="U73" s="117">
        <f>SINTETICA102[[#This Row],[QTD]]*SINTETICA102[[#This Row],[EQUIP]]</f>
        <v>0</v>
      </c>
      <c r="V73" s="117">
        <f>SINTETICA102[[#This Row],[QTD]]*SINTETICA102[[#This Row],[MO C/ BDI]]-S73</f>
        <v>124</v>
      </c>
      <c r="W73" s="117">
        <f>SINTETICA102[[#This Row],[QTD]]*SINTETICA102[[#This Row],[MAT C/ BDI]]-T73</f>
        <v>1283</v>
      </c>
      <c r="X73" s="117">
        <f>SINTETICA102[[#This Row],[QTD]]*SINTETICA102[[#This Row],[EQUIP C/ BDI]]-U73</f>
        <v>0</v>
      </c>
      <c r="Y73" s="118"/>
      <c r="Z73" s="118"/>
      <c r="AA73" s="117"/>
      <c r="AB73" s="117"/>
      <c r="AC73" s="117"/>
    </row>
    <row r="74" spans="1:29" ht="51" x14ac:dyDescent="0.2">
      <c r="A74" s="73" t="s">
        <v>600</v>
      </c>
      <c r="B74" s="73" t="s">
        <v>523</v>
      </c>
      <c r="C74" s="74" t="s">
        <v>603</v>
      </c>
      <c r="D74" s="75" t="s">
        <v>1051</v>
      </c>
      <c r="E74" s="76" t="s">
        <v>1409</v>
      </c>
      <c r="F74" s="108">
        <v>50</v>
      </c>
      <c r="G74" s="3">
        <v>10.029999999999999</v>
      </c>
      <c r="H74" s="3">
        <v>39.03</v>
      </c>
      <c r="I74" s="3">
        <v>0</v>
      </c>
      <c r="J74" s="87">
        <f t="shared" si="2"/>
        <v>0.25</v>
      </c>
      <c r="K74" s="97">
        <f t="shared" si="3"/>
        <v>0.25</v>
      </c>
      <c r="L74" s="88">
        <f t="shared" si="4"/>
        <v>0.18</v>
      </c>
      <c r="M74" s="3">
        <f>ROUND(SINTETICA102[[#This Row],[MO]]*(1+SINTETICA102[[#This Row],[BDI MO]]),2)</f>
        <v>12.54</v>
      </c>
      <c r="N74" s="3">
        <f>ROUND(SINTETICA102[[#This Row],[MAT]]*(1+SINTETICA102[[#This Row],[BDI MAT]]),2)</f>
        <v>48.79</v>
      </c>
      <c r="O74" s="3">
        <f>ROUND(SINTETICA102[[#This Row],[EQUIP]]*(1+SINTETICA102[[#This Row],[BDI EQUIP]]),2)</f>
        <v>0</v>
      </c>
      <c r="P74" s="3">
        <f>SINTETICA102[[#This Row],[QTD]]*(SINTETICA102[[#This Row],[MO C/ BDI]]+SINTETICA102[[#This Row],[MAT C/ BDI]]+SINTETICA102[[#This Row],[EQUIP C/ BDI]])</f>
        <v>3066.5</v>
      </c>
      <c r="S74" s="117">
        <f>SINTETICA102[[#This Row],[QTD]]*SINTETICA102[[#This Row],[MO]]</f>
        <v>501.49999999999994</v>
      </c>
      <c r="T74" s="117">
        <f>SINTETICA102[[#This Row],[QTD]]*SINTETICA102[[#This Row],[MAT]]</f>
        <v>1951.5</v>
      </c>
      <c r="U74" s="117">
        <f>SINTETICA102[[#This Row],[QTD]]*SINTETICA102[[#This Row],[EQUIP]]</f>
        <v>0</v>
      </c>
      <c r="V74" s="117">
        <f>SINTETICA102[[#This Row],[QTD]]*SINTETICA102[[#This Row],[MO C/ BDI]]-S74</f>
        <v>125.50000000000006</v>
      </c>
      <c r="W74" s="117">
        <f>SINTETICA102[[#This Row],[QTD]]*SINTETICA102[[#This Row],[MAT C/ BDI]]-T74</f>
        <v>488</v>
      </c>
      <c r="X74" s="117">
        <f>SINTETICA102[[#This Row],[QTD]]*SINTETICA102[[#This Row],[EQUIP C/ BDI]]-U74</f>
        <v>0</v>
      </c>
      <c r="Y74" s="118"/>
      <c r="Z74" s="118"/>
      <c r="AA74" s="117"/>
      <c r="AB74" s="117"/>
      <c r="AC74" s="117"/>
    </row>
    <row r="75" spans="1:29" ht="25.5" x14ac:dyDescent="0.2">
      <c r="A75" s="73" t="s">
        <v>602</v>
      </c>
      <c r="B75" s="73" t="s">
        <v>523</v>
      </c>
      <c r="C75" s="74" t="s">
        <v>605</v>
      </c>
      <c r="D75" s="75" t="s">
        <v>1052</v>
      </c>
      <c r="E75" s="76" t="s">
        <v>1409</v>
      </c>
      <c r="F75" s="108">
        <v>50</v>
      </c>
      <c r="G75" s="3">
        <v>3.94</v>
      </c>
      <c r="H75" s="3">
        <v>187.83</v>
      </c>
      <c r="I75" s="3">
        <v>0</v>
      </c>
      <c r="J75" s="87">
        <f t="shared" si="2"/>
        <v>0.25</v>
      </c>
      <c r="K75" s="97">
        <f t="shared" si="3"/>
        <v>0.25</v>
      </c>
      <c r="L75" s="88">
        <f t="shared" si="4"/>
        <v>0.18</v>
      </c>
      <c r="M75" s="3">
        <f>ROUND(SINTETICA102[[#This Row],[MO]]*(1+SINTETICA102[[#This Row],[BDI MO]]),2)</f>
        <v>4.93</v>
      </c>
      <c r="N75" s="3">
        <f>ROUND(SINTETICA102[[#This Row],[MAT]]*(1+SINTETICA102[[#This Row],[BDI MAT]]),2)</f>
        <v>234.79</v>
      </c>
      <c r="O75" s="3">
        <f>ROUND(SINTETICA102[[#This Row],[EQUIP]]*(1+SINTETICA102[[#This Row],[BDI EQUIP]]),2)</f>
        <v>0</v>
      </c>
      <c r="P75" s="3">
        <f>SINTETICA102[[#This Row],[QTD]]*(SINTETICA102[[#This Row],[MO C/ BDI]]+SINTETICA102[[#This Row],[MAT C/ BDI]]+SINTETICA102[[#This Row],[EQUIP C/ BDI]])</f>
        <v>11986</v>
      </c>
      <c r="S75" s="117">
        <f>SINTETICA102[[#This Row],[QTD]]*SINTETICA102[[#This Row],[MO]]</f>
        <v>197</v>
      </c>
      <c r="T75" s="117">
        <f>SINTETICA102[[#This Row],[QTD]]*SINTETICA102[[#This Row],[MAT]]</f>
        <v>9391.5</v>
      </c>
      <c r="U75" s="117">
        <f>SINTETICA102[[#This Row],[QTD]]*SINTETICA102[[#This Row],[EQUIP]]</f>
        <v>0</v>
      </c>
      <c r="V75" s="117">
        <f>SINTETICA102[[#This Row],[QTD]]*SINTETICA102[[#This Row],[MO C/ BDI]]-S75</f>
        <v>49.5</v>
      </c>
      <c r="W75" s="117">
        <f>SINTETICA102[[#This Row],[QTD]]*SINTETICA102[[#This Row],[MAT C/ BDI]]-T75</f>
        <v>2348</v>
      </c>
      <c r="X75" s="117">
        <f>SINTETICA102[[#This Row],[QTD]]*SINTETICA102[[#This Row],[EQUIP C/ BDI]]-U75</f>
        <v>0</v>
      </c>
      <c r="Y75" s="118"/>
      <c r="Z75" s="118"/>
      <c r="AA75" s="117"/>
      <c r="AB75" s="117"/>
      <c r="AC75" s="117"/>
    </row>
    <row r="76" spans="1:29" ht="25.5" x14ac:dyDescent="0.2">
      <c r="A76" s="73" t="s">
        <v>604</v>
      </c>
      <c r="B76" s="73" t="s">
        <v>523</v>
      </c>
      <c r="C76" s="74" t="s">
        <v>607</v>
      </c>
      <c r="D76" s="75" t="s">
        <v>1053</v>
      </c>
      <c r="E76" s="76" t="s">
        <v>1410</v>
      </c>
      <c r="F76" s="108">
        <v>100</v>
      </c>
      <c r="G76" s="3">
        <v>39.53</v>
      </c>
      <c r="H76" s="3">
        <v>135.11000000000001</v>
      </c>
      <c r="I76" s="3">
        <v>0</v>
      </c>
      <c r="J76" s="87">
        <f t="shared" si="2"/>
        <v>0.25</v>
      </c>
      <c r="K76" s="97">
        <f t="shared" si="3"/>
        <v>0.25</v>
      </c>
      <c r="L76" s="88">
        <f t="shared" si="4"/>
        <v>0.18</v>
      </c>
      <c r="M76" s="3">
        <f>ROUND(SINTETICA102[[#This Row],[MO]]*(1+SINTETICA102[[#This Row],[BDI MO]]),2)</f>
        <v>49.41</v>
      </c>
      <c r="N76" s="3">
        <f>ROUND(SINTETICA102[[#This Row],[MAT]]*(1+SINTETICA102[[#This Row],[BDI MAT]]),2)</f>
        <v>168.89</v>
      </c>
      <c r="O76" s="3">
        <f>ROUND(SINTETICA102[[#This Row],[EQUIP]]*(1+SINTETICA102[[#This Row],[BDI EQUIP]]),2)</f>
        <v>0</v>
      </c>
      <c r="P76" s="3">
        <f>SINTETICA102[[#This Row],[QTD]]*(SINTETICA102[[#This Row],[MO C/ BDI]]+SINTETICA102[[#This Row],[MAT C/ BDI]]+SINTETICA102[[#This Row],[EQUIP C/ BDI]])</f>
        <v>21830</v>
      </c>
      <c r="S76" s="117">
        <f>SINTETICA102[[#This Row],[QTD]]*SINTETICA102[[#This Row],[MO]]</f>
        <v>3953</v>
      </c>
      <c r="T76" s="117">
        <f>SINTETICA102[[#This Row],[QTD]]*SINTETICA102[[#This Row],[MAT]]</f>
        <v>13511.000000000002</v>
      </c>
      <c r="U76" s="117">
        <f>SINTETICA102[[#This Row],[QTD]]*SINTETICA102[[#This Row],[EQUIP]]</f>
        <v>0</v>
      </c>
      <c r="V76" s="117">
        <f>SINTETICA102[[#This Row],[QTD]]*SINTETICA102[[#This Row],[MO C/ BDI]]-S76</f>
        <v>988</v>
      </c>
      <c r="W76" s="117">
        <f>SINTETICA102[[#This Row],[QTD]]*SINTETICA102[[#This Row],[MAT C/ BDI]]-T76</f>
        <v>3377.9999999999982</v>
      </c>
      <c r="X76" s="117">
        <f>SINTETICA102[[#This Row],[QTD]]*SINTETICA102[[#This Row],[EQUIP C/ BDI]]-U76</f>
        <v>0</v>
      </c>
      <c r="Y76" s="118"/>
      <c r="Z76" s="118"/>
      <c r="AA76" s="117"/>
      <c r="AB76" s="117"/>
      <c r="AC76" s="117"/>
    </row>
    <row r="77" spans="1:29" ht="25.5" x14ac:dyDescent="0.2">
      <c r="A77" s="73" t="s">
        <v>606</v>
      </c>
      <c r="B77" s="73" t="s">
        <v>523</v>
      </c>
      <c r="C77" s="74" t="s">
        <v>609</v>
      </c>
      <c r="D77" s="75" t="s">
        <v>1054</v>
      </c>
      <c r="E77" s="76" t="s">
        <v>1410</v>
      </c>
      <c r="F77" s="108">
        <v>100</v>
      </c>
      <c r="G77" s="3">
        <v>16.37</v>
      </c>
      <c r="H77" s="3">
        <v>49.71</v>
      </c>
      <c r="I77" s="3">
        <v>0</v>
      </c>
      <c r="J77" s="87">
        <f t="shared" si="2"/>
        <v>0.25</v>
      </c>
      <c r="K77" s="97">
        <f t="shared" si="3"/>
        <v>0.25</v>
      </c>
      <c r="L77" s="88">
        <f t="shared" si="4"/>
        <v>0.18</v>
      </c>
      <c r="M77" s="3">
        <f>ROUND(SINTETICA102[[#This Row],[MO]]*(1+SINTETICA102[[#This Row],[BDI MO]]),2)</f>
        <v>20.46</v>
      </c>
      <c r="N77" s="3">
        <f>ROUND(SINTETICA102[[#This Row],[MAT]]*(1+SINTETICA102[[#This Row],[BDI MAT]]),2)</f>
        <v>62.14</v>
      </c>
      <c r="O77" s="3">
        <f>ROUND(SINTETICA102[[#This Row],[EQUIP]]*(1+SINTETICA102[[#This Row],[BDI EQUIP]]),2)</f>
        <v>0</v>
      </c>
      <c r="P77" s="3">
        <f>SINTETICA102[[#This Row],[QTD]]*(SINTETICA102[[#This Row],[MO C/ BDI]]+SINTETICA102[[#This Row],[MAT C/ BDI]]+SINTETICA102[[#This Row],[EQUIP C/ BDI]])</f>
        <v>8260</v>
      </c>
      <c r="S77" s="117">
        <f>SINTETICA102[[#This Row],[QTD]]*SINTETICA102[[#This Row],[MO]]</f>
        <v>1637</v>
      </c>
      <c r="T77" s="117">
        <f>SINTETICA102[[#This Row],[QTD]]*SINTETICA102[[#This Row],[MAT]]</f>
        <v>4971</v>
      </c>
      <c r="U77" s="117">
        <f>SINTETICA102[[#This Row],[QTD]]*SINTETICA102[[#This Row],[EQUIP]]</f>
        <v>0</v>
      </c>
      <c r="V77" s="117">
        <f>SINTETICA102[[#This Row],[QTD]]*SINTETICA102[[#This Row],[MO C/ BDI]]-S77</f>
        <v>409</v>
      </c>
      <c r="W77" s="117">
        <f>SINTETICA102[[#This Row],[QTD]]*SINTETICA102[[#This Row],[MAT C/ BDI]]-T77</f>
        <v>1243</v>
      </c>
      <c r="X77" s="117">
        <f>SINTETICA102[[#This Row],[QTD]]*SINTETICA102[[#This Row],[EQUIP C/ BDI]]-U77</f>
        <v>0</v>
      </c>
      <c r="Y77" s="118"/>
      <c r="Z77" s="118"/>
      <c r="AA77" s="117"/>
      <c r="AB77" s="117"/>
      <c r="AC77" s="117"/>
    </row>
    <row r="78" spans="1:29" ht="25.5" x14ac:dyDescent="0.2">
      <c r="A78" s="73" t="s">
        <v>608</v>
      </c>
      <c r="B78" s="73" t="s">
        <v>523</v>
      </c>
      <c r="C78" s="74" t="s">
        <v>611</v>
      </c>
      <c r="D78" s="75" t="s">
        <v>1055</v>
      </c>
      <c r="E78" s="76" t="s">
        <v>1410</v>
      </c>
      <c r="F78" s="108">
        <v>100</v>
      </c>
      <c r="G78" s="3">
        <v>22.24</v>
      </c>
      <c r="H78" s="3">
        <v>68.52</v>
      </c>
      <c r="I78" s="3">
        <v>0</v>
      </c>
      <c r="J78" s="87">
        <f t="shared" si="2"/>
        <v>0.25</v>
      </c>
      <c r="K78" s="97">
        <f t="shared" si="3"/>
        <v>0.25</v>
      </c>
      <c r="L78" s="88">
        <f t="shared" si="4"/>
        <v>0.18</v>
      </c>
      <c r="M78" s="3">
        <f>ROUND(SINTETICA102[[#This Row],[MO]]*(1+SINTETICA102[[#This Row],[BDI MO]]),2)</f>
        <v>27.8</v>
      </c>
      <c r="N78" s="3">
        <f>ROUND(SINTETICA102[[#This Row],[MAT]]*(1+SINTETICA102[[#This Row],[BDI MAT]]),2)</f>
        <v>85.65</v>
      </c>
      <c r="O78" s="3">
        <f>ROUND(SINTETICA102[[#This Row],[EQUIP]]*(1+SINTETICA102[[#This Row],[BDI EQUIP]]),2)</f>
        <v>0</v>
      </c>
      <c r="P78" s="3">
        <f>SINTETICA102[[#This Row],[QTD]]*(SINTETICA102[[#This Row],[MO C/ BDI]]+SINTETICA102[[#This Row],[MAT C/ BDI]]+SINTETICA102[[#This Row],[EQUIP C/ BDI]])</f>
        <v>11345</v>
      </c>
      <c r="S78" s="117">
        <f>SINTETICA102[[#This Row],[QTD]]*SINTETICA102[[#This Row],[MO]]</f>
        <v>2224</v>
      </c>
      <c r="T78" s="117">
        <f>SINTETICA102[[#This Row],[QTD]]*SINTETICA102[[#This Row],[MAT]]</f>
        <v>6852</v>
      </c>
      <c r="U78" s="117">
        <f>SINTETICA102[[#This Row],[QTD]]*SINTETICA102[[#This Row],[EQUIP]]</f>
        <v>0</v>
      </c>
      <c r="V78" s="117">
        <f>SINTETICA102[[#This Row],[QTD]]*SINTETICA102[[#This Row],[MO C/ BDI]]-S78</f>
        <v>556</v>
      </c>
      <c r="W78" s="117">
        <f>SINTETICA102[[#This Row],[QTD]]*SINTETICA102[[#This Row],[MAT C/ BDI]]-T78</f>
        <v>1713</v>
      </c>
      <c r="X78" s="117">
        <f>SINTETICA102[[#This Row],[QTD]]*SINTETICA102[[#This Row],[EQUIP C/ BDI]]-U78</f>
        <v>0</v>
      </c>
      <c r="Y78" s="118"/>
      <c r="Z78" s="118"/>
      <c r="AA78" s="117"/>
      <c r="AB78" s="117"/>
      <c r="AC78" s="117"/>
    </row>
    <row r="79" spans="1:29" ht="25.5" x14ac:dyDescent="0.2">
      <c r="A79" s="73" t="s">
        <v>610</v>
      </c>
      <c r="B79" s="73" t="s">
        <v>523</v>
      </c>
      <c r="C79" s="74" t="s">
        <v>613</v>
      </c>
      <c r="D79" s="75" t="s">
        <v>1056</v>
      </c>
      <c r="E79" s="76" t="s">
        <v>1410</v>
      </c>
      <c r="F79" s="108">
        <v>100</v>
      </c>
      <c r="G79" s="3">
        <v>11.39</v>
      </c>
      <c r="H79" s="3">
        <v>41.7</v>
      </c>
      <c r="I79" s="3">
        <v>0</v>
      </c>
      <c r="J79" s="87">
        <f t="shared" si="2"/>
        <v>0.25</v>
      </c>
      <c r="K79" s="97">
        <f t="shared" si="3"/>
        <v>0.25</v>
      </c>
      <c r="L79" s="88">
        <f t="shared" si="4"/>
        <v>0.18</v>
      </c>
      <c r="M79" s="3">
        <f>ROUND(SINTETICA102[[#This Row],[MO]]*(1+SINTETICA102[[#This Row],[BDI MO]]),2)</f>
        <v>14.24</v>
      </c>
      <c r="N79" s="3">
        <f>ROUND(SINTETICA102[[#This Row],[MAT]]*(1+SINTETICA102[[#This Row],[BDI MAT]]),2)</f>
        <v>52.13</v>
      </c>
      <c r="O79" s="3">
        <f>ROUND(SINTETICA102[[#This Row],[EQUIP]]*(1+SINTETICA102[[#This Row],[BDI EQUIP]]),2)</f>
        <v>0</v>
      </c>
      <c r="P79" s="3">
        <f>SINTETICA102[[#This Row],[QTD]]*(SINTETICA102[[#This Row],[MO C/ BDI]]+SINTETICA102[[#This Row],[MAT C/ BDI]]+SINTETICA102[[#This Row],[EQUIP C/ BDI]])</f>
        <v>6637</v>
      </c>
      <c r="S79" s="117">
        <f>SINTETICA102[[#This Row],[QTD]]*SINTETICA102[[#This Row],[MO]]</f>
        <v>1139</v>
      </c>
      <c r="T79" s="117">
        <f>SINTETICA102[[#This Row],[QTD]]*SINTETICA102[[#This Row],[MAT]]</f>
        <v>4170</v>
      </c>
      <c r="U79" s="117">
        <f>SINTETICA102[[#This Row],[QTD]]*SINTETICA102[[#This Row],[EQUIP]]</f>
        <v>0</v>
      </c>
      <c r="V79" s="117">
        <f>SINTETICA102[[#This Row],[QTD]]*SINTETICA102[[#This Row],[MO C/ BDI]]-S79</f>
        <v>285</v>
      </c>
      <c r="W79" s="117">
        <f>SINTETICA102[[#This Row],[QTD]]*SINTETICA102[[#This Row],[MAT C/ BDI]]-T79</f>
        <v>1043</v>
      </c>
      <c r="X79" s="117">
        <f>SINTETICA102[[#This Row],[QTD]]*SINTETICA102[[#This Row],[EQUIP C/ BDI]]-U79</f>
        <v>0</v>
      </c>
      <c r="Y79" s="118"/>
      <c r="Z79" s="118"/>
      <c r="AA79" s="117"/>
      <c r="AB79" s="117"/>
      <c r="AC79" s="117"/>
    </row>
    <row r="80" spans="1:29" ht="25.5" x14ac:dyDescent="0.2">
      <c r="A80" s="73" t="s">
        <v>612</v>
      </c>
      <c r="B80" s="73" t="s">
        <v>523</v>
      </c>
      <c r="C80" s="74" t="s">
        <v>615</v>
      </c>
      <c r="D80" s="75" t="s">
        <v>1057</v>
      </c>
      <c r="E80" s="76" t="s">
        <v>1410</v>
      </c>
      <c r="F80" s="108">
        <v>100</v>
      </c>
      <c r="G80" s="3">
        <v>13.54</v>
      </c>
      <c r="H80" s="3">
        <v>47.43</v>
      </c>
      <c r="I80" s="3">
        <v>0</v>
      </c>
      <c r="J80" s="87">
        <f t="shared" si="2"/>
        <v>0.25</v>
      </c>
      <c r="K80" s="97">
        <f t="shared" si="3"/>
        <v>0.25</v>
      </c>
      <c r="L80" s="88">
        <f t="shared" si="4"/>
        <v>0.18</v>
      </c>
      <c r="M80" s="3">
        <f>ROUND(SINTETICA102[[#This Row],[MO]]*(1+SINTETICA102[[#This Row],[BDI MO]]),2)</f>
        <v>16.93</v>
      </c>
      <c r="N80" s="3">
        <f>ROUND(SINTETICA102[[#This Row],[MAT]]*(1+SINTETICA102[[#This Row],[BDI MAT]]),2)</f>
        <v>59.29</v>
      </c>
      <c r="O80" s="3">
        <f>ROUND(SINTETICA102[[#This Row],[EQUIP]]*(1+SINTETICA102[[#This Row],[BDI EQUIP]]),2)</f>
        <v>0</v>
      </c>
      <c r="P80" s="3">
        <f>SINTETICA102[[#This Row],[QTD]]*(SINTETICA102[[#This Row],[MO C/ BDI]]+SINTETICA102[[#This Row],[MAT C/ BDI]]+SINTETICA102[[#This Row],[EQUIP C/ BDI]])</f>
        <v>7622</v>
      </c>
      <c r="S80" s="117">
        <f>SINTETICA102[[#This Row],[QTD]]*SINTETICA102[[#This Row],[MO]]</f>
        <v>1354</v>
      </c>
      <c r="T80" s="117">
        <f>SINTETICA102[[#This Row],[QTD]]*SINTETICA102[[#This Row],[MAT]]</f>
        <v>4743</v>
      </c>
      <c r="U80" s="117">
        <f>SINTETICA102[[#This Row],[QTD]]*SINTETICA102[[#This Row],[EQUIP]]</f>
        <v>0</v>
      </c>
      <c r="V80" s="117">
        <f>SINTETICA102[[#This Row],[QTD]]*SINTETICA102[[#This Row],[MO C/ BDI]]-S80</f>
        <v>339</v>
      </c>
      <c r="W80" s="117">
        <f>SINTETICA102[[#This Row],[QTD]]*SINTETICA102[[#This Row],[MAT C/ BDI]]-T80</f>
        <v>1186</v>
      </c>
      <c r="X80" s="117">
        <f>SINTETICA102[[#This Row],[QTD]]*SINTETICA102[[#This Row],[EQUIP C/ BDI]]-U80</f>
        <v>0</v>
      </c>
      <c r="Y80" s="118"/>
      <c r="Z80" s="118"/>
      <c r="AA80" s="117"/>
      <c r="AB80" s="117"/>
      <c r="AC80" s="117"/>
    </row>
    <row r="81" spans="1:29" ht="25.5" x14ac:dyDescent="0.2">
      <c r="A81" s="73" t="s">
        <v>614</v>
      </c>
      <c r="B81" s="73" t="s">
        <v>523</v>
      </c>
      <c r="C81" s="74" t="s">
        <v>617</v>
      </c>
      <c r="D81" s="75" t="s">
        <v>1058</v>
      </c>
      <c r="E81" s="76" t="s">
        <v>1404</v>
      </c>
      <c r="F81" s="108">
        <v>30</v>
      </c>
      <c r="G81" s="3">
        <v>23.62</v>
      </c>
      <c r="H81" s="3">
        <v>17.78</v>
      </c>
      <c r="I81" s="3">
        <v>0</v>
      </c>
      <c r="J81" s="87">
        <f t="shared" si="2"/>
        <v>0.25</v>
      </c>
      <c r="K81" s="97">
        <f t="shared" si="3"/>
        <v>0.25</v>
      </c>
      <c r="L81" s="88">
        <f t="shared" si="4"/>
        <v>0.18</v>
      </c>
      <c r="M81" s="3">
        <f>ROUND(SINTETICA102[[#This Row],[MO]]*(1+SINTETICA102[[#This Row],[BDI MO]]),2)</f>
        <v>29.53</v>
      </c>
      <c r="N81" s="3">
        <f>ROUND(SINTETICA102[[#This Row],[MAT]]*(1+SINTETICA102[[#This Row],[BDI MAT]]),2)</f>
        <v>22.23</v>
      </c>
      <c r="O81" s="3">
        <f>ROUND(SINTETICA102[[#This Row],[EQUIP]]*(1+SINTETICA102[[#This Row],[BDI EQUIP]]),2)</f>
        <v>0</v>
      </c>
      <c r="P81" s="3">
        <f>SINTETICA102[[#This Row],[QTD]]*(SINTETICA102[[#This Row],[MO C/ BDI]]+SINTETICA102[[#This Row],[MAT C/ BDI]]+SINTETICA102[[#This Row],[EQUIP C/ BDI]])</f>
        <v>1552.8000000000002</v>
      </c>
      <c r="S81" s="117">
        <f>SINTETICA102[[#This Row],[QTD]]*SINTETICA102[[#This Row],[MO]]</f>
        <v>708.6</v>
      </c>
      <c r="T81" s="117">
        <f>SINTETICA102[[#This Row],[QTD]]*SINTETICA102[[#This Row],[MAT]]</f>
        <v>533.40000000000009</v>
      </c>
      <c r="U81" s="117">
        <f>SINTETICA102[[#This Row],[QTD]]*SINTETICA102[[#This Row],[EQUIP]]</f>
        <v>0</v>
      </c>
      <c r="V81" s="117">
        <f>SINTETICA102[[#This Row],[QTD]]*SINTETICA102[[#This Row],[MO C/ BDI]]-S81</f>
        <v>177.30000000000007</v>
      </c>
      <c r="W81" s="117">
        <f>SINTETICA102[[#This Row],[QTD]]*SINTETICA102[[#This Row],[MAT C/ BDI]]-T81</f>
        <v>133.49999999999989</v>
      </c>
      <c r="X81" s="117">
        <f>SINTETICA102[[#This Row],[QTD]]*SINTETICA102[[#This Row],[EQUIP C/ BDI]]-U81</f>
        <v>0</v>
      </c>
      <c r="Y81" s="118"/>
      <c r="Z81" s="118"/>
      <c r="AA81" s="117"/>
      <c r="AB81" s="117"/>
      <c r="AC81" s="117"/>
    </row>
    <row r="82" spans="1:29" ht="25.5" x14ac:dyDescent="0.2">
      <c r="A82" s="73" t="s">
        <v>616</v>
      </c>
      <c r="B82" s="73" t="s">
        <v>523</v>
      </c>
      <c r="C82" s="74" t="s">
        <v>619</v>
      </c>
      <c r="D82" s="75" t="s">
        <v>1059</v>
      </c>
      <c r="E82" s="76" t="s">
        <v>1404</v>
      </c>
      <c r="F82" s="108">
        <v>30</v>
      </c>
      <c r="G82" s="3">
        <v>23.62</v>
      </c>
      <c r="H82" s="3">
        <v>21.19</v>
      </c>
      <c r="I82" s="3">
        <v>0</v>
      </c>
      <c r="J82" s="87">
        <f t="shared" si="2"/>
        <v>0.25</v>
      </c>
      <c r="K82" s="97">
        <f t="shared" si="3"/>
        <v>0.25</v>
      </c>
      <c r="L82" s="88">
        <f t="shared" si="4"/>
        <v>0.18</v>
      </c>
      <c r="M82" s="3">
        <f>ROUND(SINTETICA102[[#This Row],[MO]]*(1+SINTETICA102[[#This Row],[BDI MO]]),2)</f>
        <v>29.53</v>
      </c>
      <c r="N82" s="3">
        <f>ROUND(SINTETICA102[[#This Row],[MAT]]*(1+SINTETICA102[[#This Row],[BDI MAT]]),2)</f>
        <v>26.49</v>
      </c>
      <c r="O82" s="3">
        <f>ROUND(SINTETICA102[[#This Row],[EQUIP]]*(1+SINTETICA102[[#This Row],[BDI EQUIP]]),2)</f>
        <v>0</v>
      </c>
      <c r="P82" s="3">
        <f>SINTETICA102[[#This Row],[QTD]]*(SINTETICA102[[#This Row],[MO C/ BDI]]+SINTETICA102[[#This Row],[MAT C/ BDI]]+SINTETICA102[[#This Row],[EQUIP C/ BDI]])</f>
        <v>1680.6</v>
      </c>
      <c r="S82" s="117">
        <f>SINTETICA102[[#This Row],[QTD]]*SINTETICA102[[#This Row],[MO]]</f>
        <v>708.6</v>
      </c>
      <c r="T82" s="117">
        <f>SINTETICA102[[#This Row],[QTD]]*SINTETICA102[[#This Row],[MAT]]</f>
        <v>635.70000000000005</v>
      </c>
      <c r="U82" s="117">
        <f>SINTETICA102[[#This Row],[QTD]]*SINTETICA102[[#This Row],[EQUIP]]</f>
        <v>0</v>
      </c>
      <c r="V82" s="117">
        <f>SINTETICA102[[#This Row],[QTD]]*SINTETICA102[[#This Row],[MO C/ BDI]]-S82</f>
        <v>177.30000000000007</v>
      </c>
      <c r="W82" s="117">
        <f>SINTETICA102[[#This Row],[QTD]]*SINTETICA102[[#This Row],[MAT C/ BDI]]-T82</f>
        <v>158.99999999999989</v>
      </c>
      <c r="X82" s="117">
        <f>SINTETICA102[[#This Row],[QTD]]*SINTETICA102[[#This Row],[EQUIP C/ BDI]]-U82</f>
        <v>0</v>
      </c>
      <c r="Y82" s="118"/>
      <c r="Z82" s="118"/>
      <c r="AA82" s="117"/>
      <c r="AB82" s="117"/>
      <c r="AC82" s="117"/>
    </row>
    <row r="83" spans="1:29" ht="63.75" x14ac:dyDescent="0.2">
      <c r="A83" s="73" t="s">
        <v>618</v>
      </c>
      <c r="B83" s="73" t="s">
        <v>523</v>
      </c>
      <c r="C83" s="74" t="s">
        <v>621</v>
      </c>
      <c r="D83" s="75" t="s">
        <v>1060</v>
      </c>
      <c r="E83" s="76" t="s">
        <v>1408</v>
      </c>
      <c r="F83" s="108">
        <v>18</v>
      </c>
      <c r="G83" s="3">
        <v>538.69000000000005</v>
      </c>
      <c r="H83" s="3">
        <v>65.42</v>
      </c>
      <c r="I83" s="3">
        <v>0</v>
      </c>
      <c r="J83" s="87">
        <f t="shared" si="2"/>
        <v>0.25</v>
      </c>
      <c r="K83" s="97">
        <f t="shared" si="3"/>
        <v>0.25</v>
      </c>
      <c r="L83" s="88">
        <f t="shared" si="4"/>
        <v>0.18</v>
      </c>
      <c r="M83" s="3">
        <f>ROUND(SINTETICA102[[#This Row],[MO]]*(1+SINTETICA102[[#This Row],[BDI MO]]),2)</f>
        <v>673.36</v>
      </c>
      <c r="N83" s="3">
        <f>ROUND(SINTETICA102[[#This Row],[MAT]]*(1+SINTETICA102[[#This Row],[BDI MAT]]),2)</f>
        <v>81.78</v>
      </c>
      <c r="O83" s="3">
        <f>ROUND(SINTETICA102[[#This Row],[EQUIP]]*(1+SINTETICA102[[#This Row],[BDI EQUIP]]),2)</f>
        <v>0</v>
      </c>
      <c r="P83" s="3">
        <f>SINTETICA102[[#This Row],[QTD]]*(SINTETICA102[[#This Row],[MO C/ BDI]]+SINTETICA102[[#This Row],[MAT C/ BDI]]+SINTETICA102[[#This Row],[EQUIP C/ BDI]])</f>
        <v>13592.52</v>
      </c>
      <c r="S83" s="117">
        <f>SINTETICA102[[#This Row],[QTD]]*SINTETICA102[[#This Row],[MO]]</f>
        <v>9696.4200000000019</v>
      </c>
      <c r="T83" s="117">
        <f>SINTETICA102[[#This Row],[QTD]]*SINTETICA102[[#This Row],[MAT]]</f>
        <v>1177.56</v>
      </c>
      <c r="U83" s="117">
        <f>SINTETICA102[[#This Row],[QTD]]*SINTETICA102[[#This Row],[EQUIP]]</f>
        <v>0</v>
      </c>
      <c r="V83" s="117">
        <f>SINTETICA102[[#This Row],[QTD]]*SINTETICA102[[#This Row],[MO C/ BDI]]-S83</f>
        <v>2424.0599999999977</v>
      </c>
      <c r="W83" s="117">
        <f>SINTETICA102[[#This Row],[QTD]]*SINTETICA102[[#This Row],[MAT C/ BDI]]-T83</f>
        <v>294.48</v>
      </c>
      <c r="X83" s="117">
        <f>SINTETICA102[[#This Row],[QTD]]*SINTETICA102[[#This Row],[EQUIP C/ BDI]]-U83</f>
        <v>0</v>
      </c>
      <c r="Y83" s="118"/>
      <c r="Z83" s="118"/>
      <c r="AA83" s="117"/>
      <c r="AB83" s="117"/>
      <c r="AC83" s="117"/>
    </row>
    <row r="84" spans="1:29" ht="51" x14ac:dyDescent="0.2">
      <c r="A84" s="73" t="s">
        <v>620</v>
      </c>
      <c r="B84" s="73" t="s">
        <v>523</v>
      </c>
      <c r="C84" s="74" t="s">
        <v>623</v>
      </c>
      <c r="D84" s="75" t="s">
        <v>1061</v>
      </c>
      <c r="E84" s="76" t="s">
        <v>1408</v>
      </c>
      <c r="F84" s="108">
        <v>25</v>
      </c>
      <c r="G84" s="3">
        <v>165.18</v>
      </c>
      <c r="H84" s="3">
        <v>135.81</v>
      </c>
      <c r="I84" s="3">
        <v>0</v>
      </c>
      <c r="J84" s="87">
        <f t="shared" si="2"/>
        <v>0.25</v>
      </c>
      <c r="K84" s="97">
        <f t="shared" si="3"/>
        <v>0.25</v>
      </c>
      <c r="L84" s="88">
        <f t="shared" si="4"/>
        <v>0.18</v>
      </c>
      <c r="M84" s="3">
        <f>ROUND(SINTETICA102[[#This Row],[MO]]*(1+SINTETICA102[[#This Row],[BDI MO]]),2)</f>
        <v>206.48</v>
      </c>
      <c r="N84" s="3">
        <f>ROUND(SINTETICA102[[#This Row],[MAT]]*(1+SINTETICA102[[#This Row],[BDI MAT]]),2)</f>
        <v>169.76</v>
      </c>
      <c r="O84" s="3">
        <f>ROUND(SINTETICA102[[#This Row],[EQUIP]]*(1+SINTETICA102[[#This Row],[BDI EQUIP]]),2)</f>
        <v>0</v>
      </c>
      <c r="P84" s="3">
        <f>SINTETICA102[[#This Row],[QTD]]*(SINTETICA102[[#This Row],[MO C/ BDI]]+SINTETICA102[[#This Row],[MAT C/ BDI]]+SINTETICA102[[#This Row],[EQUIP C/ BDI]])</f>
        <v>9406</v>
      </c>
      <c r="S84" s="117">
        <f>SINTETICA102[[#This Row],[QTD]]*SINTETICA102[[#This Row],[MO]]</f>
        <v>4129.5</v>
      </c>
      <c r="T84" s="117">
        <f>SINTETICA102[[#This Row],[QTD]]*SINTETICA102[[#This Row],[MAT]]</f>
        <v>3395.25</v>
      </c>
      <c r="U84" s="117">
        <f>SINTETICA102[[#This Row],[QTD]]*SINTETICA102[[#This Row],[EQUIP]]</f>
        <v>0</v>
      </c>
      <c r="V84" s="117">
        <f>SINTETICA102[[#This Row],[QTD]]*SINTETICA102[[#This Row],[MO C/ BDI]]-S84</f>
        <v>1032.5</v>
      </c>
      <c r="W84" s="117">
        <f>SINTETICA102[[#This Row],[QTD]]*SINTETICA102[[#This Row],[MAT C/ BDI]]-T84</f>
        <v>848.75</v>
      </c>
      <c r="X84" s="117">
        <f>SINTETICA102[[#This Row],[QTD]]*SINTETICA102[[#This Row],[EQUIP C/ BDI]]-U84</f>
        <v>0</v>
      </c>
      <c r="Y84" s="118"/>
      <c r="Z84" s="118"/>
      <c r="AA84" s="117"/>
      <c r="AB84" s="117"/>
      <c r="AC84" s="117"/>
    </row>
    <row r="85" spans="1:29" ht="25.5" x14ac:dyDescent="0.2">
      <c r="A85" s="73" t="s">
        <v>622</v>
      </c>
      <c r="B85" s="73" t="s">
        <v>523</v>
      </c>
      <c r="C85" s="74" t="s">
        <v>625</v>
      </c>
      <c r="D85" s="75" t="s">
        <v>1062</v>
      </c>
      <c r="E85" s="76" t="s">
        <v>1404</v>
      </c>
      <c r="F85" s="108">
        <v>30</v>
      </c>
      <c r="G85" s="3">
        <v>122.79</v>
      </c>
      <c r="H85" s="3">
        <v>583.73</v>
      </c>
      <c r="I85" s="3">
        <v>0</v>
      </c>
      <c r="J85" s="87">
        <f t="shared" si="2"/>
        <v>0.25</v>
      </c>
      <c r="K85" s="97">
        <f t="shared" si="3"/>
        <v>0.25</v>
      </c>
      <c r="L85" s="88">
        <f t="shared" si="4"/>
        <v>0.18</v>
      </c>
      <c r="M85" s="3">
        <f>ROUND(SINTETICA102[[#This Row],[MO]]*(1+SINTETICA102[[#This Row],[BDI MO]]),2)</f>
        <v>153.49</v>
      </c>
      <c r="N85" s="3">
        <f>ROUND(SINTETICA102[[#This Row],[MAT]]*(1+SINTETICA102[[#This Row],[BDI MAT]]),2)</f>
        <v>729.66</v>
      </c>
      <c r="O85" s="3">
        <f>ROUND(SINTETICA102[[#This Row],[EQUIP]]*(1+SINTETICA102[[#This Row],[BDI EQUIP]]),2)</f>
        <v>0</v>
      </c>
      <c r="P85" s="3">
        <f>SINTETICA102[[#This Row],[QTD]]*(SINTETICA102[[#This Row],[MO C/ BDI]]+SINTETICA102[[#This Row],[MAT C/ BDI]]+SINTETICA102[[#This Row],[EQUIP C/ BDI]])</f>
        <v>26494.5</v>
      </c>
      <c r="S85" s="117">
        <f>SINTETICA102[[#This Row],[QTD]]*SINTETICA102[[#This Row],[MO]]</f>
        <v>3683.7000000000003</v>
      </c>
      <c r="T85" s="117">
        <f>SINTETICA102[[#This Row],[QTD]]*SINTETICA102[[#This Row],[MAT]]</f>
        <v>17511.900000000001</v>
      </c>
      <c r="U85" s="117">
        <f>SINTETICA102[[#This Row],[QTD]]*SINTETICA102[[#This Row],[EQUIP]]</f>
        <v>0</v>
      </c>
      <c r="V85" s="117">
        <f>SINTETICA102[[#This Row],[QTD]]*SINTETICA102[[#This Row],[MO C/ BDI]]-S85</f>
        <v>921.00000000000045</v>
      </c>
      <c r="W85" s="117">
        <f>SINTETICA102[[#This Row],[QTD]]*SINTETICA102[[#This Row],[MAT C/ BDI]]-T85</f>
        <v>4377.8999999999978</v>
      </c>
      <c r="X85" s="117">
        <f>SINTETICA102[[#This Row],[QTD]]*SINTETICA102[[#This Row],[EQUIP C/ BDI]]-U85</f>
        <v>0</v>
      </c>
      <c r="Y85" s="118"/>
      <c r="Z85" s="118"/>
      <c r="AA85" s="117"/>
      <c r="AB85" s="117"/>
      <c r="AC85" s="117"/>
    </row>
    <row r="86" spans="1:29" ht="25.5" x14ac:dyDescent="0.2">
      <c r="A86" s="73" t="s">
        <v>624</v>
      </c>
      <c r="B86" s="73" t="s">
        <v>523</v>
      </c>
      <c r="C86" s="74" t="s">
        <v>627</v>
      </c>
      <c r="D86" s="75" t="s">
        <v>1063</v>
      </c>
      <c r="E86" s="76" t="s">
        <v>1409</v>
      </c>
      <c r="F86" s="108">
        <v>10</v>
      </c>
      <c r="G86" s="3">
        <v>25.86</v>
      </c>
      <c r="H86" s="3">
        <v>10.66</v>
      </c>
      <c r="I86" s="3">
        <v>0</v>
      </c>
      <c r="J86" s="87">
        <f t="shared" si="2"/>
        <v>0.25</v>
      </c>
      <c r="K86" s="97">
        <f t="shared" si="3"/>
        <v>0.25</v>
      </c>
      <c r="L86" s="88">
        <f t="shared" si="4"/>
        <v>0.18</v>
      </c>
      <c r="M86" s="3">
        <f>ROUND(SINTETICA102[[#This Row],[MO]]*(1+SINTETICA102[[#This Row],[BDI MO]]),2)</f>
        <v>32.33</v>
      </c>
      <c r="N86" s="3">
        <f>ROUND(SINTETICA102[[#This Row],[MAT]]*(1+SINTETICA102[[#This Row],[BDI MAT]]),2)</f>
        <v>13.33</v>
      </c>
      <c r="O86" s="3">
        <f>ROUND(SINTETICA102[[#This Row],[EQUIP]]*(1+SINTETICA102[[#This Row],[BDI EQUIP]]),2)</f>
        <v>0</v>
      </c>
      <c r="P86" s="3">
        <f>SINTETICA102[[#This Row],[QTD]]*(SINTETICA102[[#This Row],[MO C/ BDI]]+SINTETICA102[[#This Row],[MAT C/ BDI]]+SINTETICA102[[#This Row],[EQUIP C/ BDI]])</f>
        <v>456.59999999999997</v>
      </c>
      <c r="S86" s="117">
        <f>SINTETICA102[[#This Row],[QTD]]*SINTETICA102[[#This Row],[MO]]</f>
        <v>258.60000000000002</v>
      </c>
      <c r="T86" s="117">
        <f>SINTETICA102[[#This Row],[QTD]]*SINTETICA102[[#This Row],[MAT]]</f>
        <v>106.6</v>
      </c>
      <c r="U86" s="117">
        <f>SINTETICA102[[#This Row],[QTD]]*SINTETICA102[[#This Row],[EQUIP]]</f>
        <v>0</v>
      </c>
      <c r="V86" s="117">
        <f>SINTETICA102[[#This Row],[QTD]]*SINTETICA102[[#This Row],[MO C/ BDI]]-S86</f>
        <v>64.699999999999932</v>
      </c>
      <c r="W86" s="117">
        <f>SINTETICA102[[#This Row],[QTD]]*SINTETICA102[[#This Row],[MAT C/ BDI]]-T86</f>
        <v>26.700000000000017</v>
      </c>
      <c r="X86" s="117">
        <f>SINTETICA102[[#This Row],[QTD]]*SINTETICA102[[#This Row],[EQUIP C/ BDI]]-U86</f>
        <v>0</v>
      </c>
      <c r="Y86" s="118"/>
      <c r="Z86" s="118"/>
      <c r="AA86" s="117"/>
      <c r="AB86" s="117"/>
      <c r="AC86" s="117"/>
    </row>
    <row r="87" spans="1:29" ht="25.5" x14ac:dyDescent="0.2">
      <c r="A87" s="73" t="s">
        <v>626</v>
      </c>
      <c r="B87" s="73" t="s">
        <v>523</v>
      </c>
      <c r="C87" s="74" t="s">
        <v>629</v>
      </c>
      <c r="D87" s="75" t="s">
        <v>1064</v>
      </c>
      <c r="E87" s="76" t="s">
        <v>1409</v>
      </c>
      <c r="F87" s="108">
        <v>10</v>
      </c>
      <c r="G87" s="3">
        <v>18.399999999999999</v>
      </c>
      <c r="H87" s="3">
        <v>26.65</v>
      </c>
      <c r="I87" s="3">
        <v>0</v>
      </c>
      <c r="J87" s="87">
        <f t="shared" si="2"/>
        <v>0.25</v>
      </c>
      <c r="K87" s="97">
        <f t="shared" si="3"/>
        <v>0.25</v>
      </c>
      <c r="L87" s="88">
        <f t="shared" si="4"/>
        <v>0.18</v>
      </c>
      <c r="M87" s="3">
        <f>ROUND(SINTETICA102[[#This Row],[MO]]*(1+SINTETICA102[[#This Row],[BDI MO]]),2)</f>
        <v>23</v>
      </c>
      <c r="N87" s="3">
        <f>ROUND(SINTETICA102[[#This Row],[MAT]]*(1+SINTETICA102[[#This Row],[BDI MAT]]),2)</f>
        <v>33.31</v>
      </c>
      <c r="O87" s="3">
        <f>ROUND(SINTETICA102[[#This Row],[EQUIP]]*(1+SINTETICA102[[#This Row],[BDI EQUIP]]),2)</f>
        <v>0</v>
      </c>
      <c r="P87" s="3">
        <f>SINTETICA102[[#This Row],[QTD]]*(SINTETICA102[[#This Row],[MO C/ BDI]]+SINTETICA102[[#This Row],[MAT C/ BDI]]+SINTETICA102[[#This Row],[EQUIP C/ BDI]])</f>
        <v>563.1</v>
      </c>
      <c r="S87" s="117">
        <f>SINTETICA102[[#This Row],[QTD]]*SINTETICA102[[#This Row],[MO]]</f>
        <v>184</v>
      </c>
      <c r="T87" s="117">
        <f>SINTETICA102[[#This Row],[QTD]]*SINTETICA102[[#This Row],[MAT]]</f>
        <v>266.5</v>
      </c>
      <c r="U87" s="117">
        <f>SINTETICA102[[#This Row],[QTD]]*SINTETICA102[[#This Row],[EQUIP]]</f>
        <v>0</v>
      </c>
      <c r="V87" s="117">
        <f>SINTETICA102[[#This Row],[QTD]]*SINTETICA102[[#This Row],[MO C/ BDI]]-S87</f>
        <v>46</v>
      </c>
      <c r="W87" s="117">
        <f>SINTETICA102[[#This Row],[QTD]]*SINTETICA102[[#This Row],[MAT C/ BDI]]-T87</f>
        <v>66.600000000000023</v>
      </c>
      <c r="X87" s="117">
        <f>SINTETICA102[[#This Row],[QTD]]*SINTETICA102[[#This Row],[EQUIP C/ BDI]]-U87</f>
        <v>0</v>
      </c>
      <c r="Y87" s="118"/>
      <c r="Z87" s="118"/>
      <c r="AA87" s="117"/>
      <c r="AB87" s="117"/>
      <c r="AC87" s="117"/>
    </row>
    <row r="88" spans="1:29" ht="38.25" x14ac:dyDescent="0.2">
      <c r="A88" s="73" t="s">
        <v>628</v>
      </c>
      <c r="B88" s="73" t="s">
        <v>523</v>
      </c>
      <c r="C88" s="74" t="s">
        <v>631</v>
      </c>
      <c r="D88" s="75" t="s">
        <v>1065</v>
      </c>
      <c r="E88" s="76" t="s">
        <v>1409</v>
      </c>
      <c r="F88" s="108">
        <v>10</v>
      </c>
      <c r="G88" s="3">
        <v>63.6</v>
      </c>
      <c r="H88" s="3">
        <v>157.4</v>
      </c>
      <c r="I88" s="3">
        <v>0</v>
      </c>
      <c r="J88" s="87">
        <f t="shared" si="2"/>
        <v>0.25</v>
      </c>
      <c r="K88" s="97">
        <f t="shared" si="3"/>
        <v>0.25</v>
      </c>
      <c r="L88" s="88">
        <f t="shared" si="4"/>
        <v>0.18</v>
      </c>
      <c r="M88" s="3">
        <f>ROUND(SINTETICA102[[#This Row],[MO]]*(1+SINTETICA102[[#This Row],[BDI MO]]),2)</f>
        <v>79.5</v>
      </c>
      <c r="N88" s="3">
        <f>ROUND(SINTETICA102[[#This Row],[MAT]]*(1+SINTETICA102[[#This Row],[BDI MAT]]),2)</f>
        <v>196.75</v>
      </c>
      <c r="O88" s="3">
        <f>ROUND(SINTETICA102[[#This Row],[EQUIP]]*(1+SINTETICA102[[#This Row],[BDI EQUIP]]),2)</f>
        <v>0</v>
      </c>
      <c r="P88" s="3">
        <f>SINTETICA102[[#This Row],[QTD]]*(SINTETICA102[[#This Row],[MO C/ BDI]]+SINTETICA102[[#This Row],[MAT C/ BDI]]+SINTETICA102[[#This Row],[EQUIP C/ BDI]])</f>
        <v>2762.5</v>
      </c>
      <c r="S88" s="117">
        <f>SINTETICA102[[#This Row],[QTD]]*SINTETICA102[[#This Row],[MO]]</f>
        <v>636</v>
      </c>
      <c r="T88" s="117">
        <f>SINTETICA102[[#This Row],[QTD]]*SINTETICA102[[#This Row],[MAT]]</f>
        <v>1574</v>
      </c>
      <c r="U88" s="117">
        <f>SINTETICA102[[#This Row],[QTD]]*SINTETICA102[[#This Row],[EQUIP]]</f>
        <v>0</v>
      </c>
      <c r="V88" s="117">
        <f>SINTETICA102[[#This Row],[QTD]]*SINTETICA102[[#This Row],[MO C/ BDI]]-S88</f>
        <v>159</v>
      </c>
      <c r="W88" s="117">
        <f>SINTETICA102[[#This Row],[QTD]]*SINTETICA102[[#This Row],[MAT C/ BDI]]-T88</f>
        <v>393.5</v>
      </c>
      <c r="X88" s="117">
        <f>SINTETICA102[[#This Row],[QTD]]*SINTETICA102[[#This Row],[EQUIP C/ BDI]]-U88</f>
        <v>0</v>
      </c>
      <c r="Y88" s="118"/>
      <c r="Z88" s="118"/>
      <c r="AA88" s="117"/>
      <c r="AB88" s="117"/>
      <c r="AC88" s="117"/>
    </row>
    <row r="89" spans="1:29" ht="38.25" x14ac:dyDescent="0.2">
      <c r="A89" s="73" t="s">
        <v>630</v>
      </c>
      <c r="B89" s="73" t="s">
        <v>523</v>
      </c>
      <c r="C89" s="74" t="s">
        <v>633</v>
      </c>
      <c r="D89" s="75" t="s">
        <v>1066</v>
      </c>
      <c r="E89" s="76" t="s">
        <v>1409</v>
      </c>
      <c r="F89" s="108">
        <v>10</v>
      </c>
      <c r="G89" s="3">
        <v>39.93</v>
      </c>
      <c r="H89" s="3">
        <v>91.4</v>
      </c>
      <c r="I89" s="3">
        <v>0</v>
      </c>
      <c r="J89" s="87">
        <f t="shared" si="2"/>
        <v>0.25</v>
      </c>
      <c r="K89" s="97">
        <f t="shared" si="3"/>
        <v>0.25</v>
      </c>
      <c r="L89" s="88">
        <f t="shared" si="4"/>
        <v>0.18</v>
      </c>
      <c r="M89" s="3">
        <f>ROUND(SINTETICA102[[#This Row],[MO]]*(1+SINTETICA102[[#This Row],[BDI MO]]),2)</f>
        <v>49.91</v>
      </c>
      <c r="N89" s="3">
        <f>ROUND(SINTETICA102[[#This Row],[MAT]]*(1+SINTETICA102[[#This Row],[BDI MAT]]),2)</f>
        <v>114.25</v>
      </c>
      <c r="O89" s="3">
        <f>ROUND(SINTETICA102[[#This Row],[EQUIP]]*(1+SINTETICA102[[#This Row],[BDI EQUIP]]),2)</f>
        <v>0</v>
      </c>
      <c r="P89" s="3">
        <f>SINTETICA102[[#This Row],[QTD]]*(SINTETICA102[[#This Row],[MO C/ BDI]]+SINTETICA102[[#This Row],[MAT C/ BDI]]+SINTETICA102[[#This Row],[EQUIP C/ BDI]])</f>
        <v>1641.6</v>
      </c>
      <c r="S89" s="117">
        <f>SINTETICA102[[#This Row],[QTD]]*SINTETICA102[[#This Row],[MO]]</f>
        <v>399.3</v>
      </c>
      <c r="T89" s="117">
        <f>SINTETICA102[[#This Row],[QTD]]*SINTETICA102[[#This Row],[MAT]]</f>
        <v>914</v>
      </c>
      <c r="U89" s="117">
        <f>SINTETICA102[[#This Row],[QTD]]*SINTETICA102[[#This Row],[EQUIP]]</f>
        <v>0</v>
      </c>
      <c r="V89" s="117">
        <f>SINTETICA102[[#This Row],[QTD]]*SINTETICA102[[#This Row],[MO C/ BDI]]-S89</f>
        <v>99.799999999999955</v>
      </c>
      <c r="W89" s="117">
        <f>SINTETICA102[[#This Row],[QTD]]*SINTETICA102[[#This Row],[MAT C/ BDI]]-T89</f>
        <v>228.5</v>
      </c>
      <c r="X89" s="117">
        <f>SINTETICA102[[#This Row],[QTD]]*SINTETICA102[[#This Row],[EQUIP C/ BDI]]-U89</f>
        <v>0</v>
      </c>
      <c r="Y89" s="118"/>
      <c r="Z89" s="118"/>
      <c r="AA89" s="117"/>
      <c r="AB89" s="117"/>
      <c r="AC89" s="117"/>
    </row>
    <row r="90" spans="1:29" ht="25.5" x14ac:dyDescent="0.2">
      <c r="A90" s="73" t="s">
        <v>632</v>
      </c>
      <c r="B90" s="73" t="s">
        <v>523</v>
      </c>
      <c r="C90" s="74" t="s">
        <v>635</v>
      </c>
      <c r="D90" s="75" t="s">
        <v>1067</v>
      </c>
      <c r="E90" s="76" t="s">
        <v>1409</v>
      </c>
      <c r="F90" s="108">
        <v>10</v>
      </c>
      <c r="G90" s="3">
        <v>41.96</v>
      </c>
      <c r="H90" s="3">
        <v>19.190000000000001</v>
      </c>
      <c r="I90" s="3">
        <v>0</v>
      </c>
      <c r="J90" s="87">
        <f t="shared" si="2"/>
        <v>0.25</v>
      </c>
      <c r="K90" s="97">
        <f t="shared" si="3"/>
        <v>0.25</v>
      </c>
      <c r="L90" s="88">
        <f t="shared" si="4"/>
        <v>0.18</v>
      </c>
      <c r="M90" s="3">
        <f>ROUND(SINTETICA102[[#This Row],[MO]]*(1+SINTETICA102[[#This Row],[BDI MO]]),2)</f>
        <v>52.45</v>
      </c>
      <c r="N90" s="3">
        <f>ROUND(SINTETICA102[[#This Row],[MAT]]*(1+SINTETICA102[[#This Row],[BDI MAT]]),2)</f>
        <v>23.99</v>
      </c>
      <c r="O90" s="3">
        <f>ROUND(SINTETICA102[[#This Row],[EQUIP]]*(1+SINTETICA102[[#This Row],[BDI EQUIP]]),2)</f>
        <v>0</v>
      </c>
      <c r="P90" s="3">
        <f>SINTETICA102[[#This Row],[QTD]]*(SINTETICA102[[#This Row],[MO C/ BDI]]+SINTETICA102[[#This Row],[MAT C/ BDI]]+SINTETICA102[[#This Row],[EQUIP C/ BDI]])</f>
        <v>764.4</v>
      </c>
      <c r="S90" s="117">
        <f>SINTETICA102[[#This Row],[QTD]]*SINTETICA102[[#This Row],[MO]]</f>
        <v>419.6</v>
      </c>
      <c r="T90" s="117">
        <f>SINTETICA102[[#This Row],[QTD]]*SINTETICA102[[#This Row],[MAT]]</f>
        <v>191.9</v>
      </c>
      <c r="U90" s="117">
        <f>SINTETICA102[[#This Row],[QTD]]*SINTETICA102[[#This Row],[EQUIP]]</f>
        <v>0</v>
      </c>
      <c r="V90" s="117">
        <f>SINTETICA102[[#This Row],[QTD]]*SINTETICA102[[#This Row],[MO C/ BDI]]-S90</f>
        <v>104.89999999999998</v>
      </c>
      <c r="W90" s="117">
        <f>SINTETICA102[[#This Row],[QTD]]*SINTETICA102[[#This Row],[MAT C/ BDI]]-T90</f>
        <v>47.999999999999972</v>
      </c>
      <c r="X90" s="117">
        <f>SINTETICA102[[#This Row],[QTD]]*SINTETICA102[[#This Row],[EQUIP C/ BDI]]-U90</f>
        <v>0</v>
      </c>
      <c r="Y90" s="118"/>
      <c r="Z90" s="118"/>
      <c r="AA90" s="117"/>
      <c r="AB90" s="117"/>
      <c r="AC90" s="117"/>
    </row>
    <row r="91" spans="1:29" ht="25.5" x14ac:dyDescent="0.2">
      <c r="A91" s="73" t="s">
        <v>634</v>
      </c>
      <c r="B91" s="73" t="s">
        <v>523</v>
      </c>
      <c r="C91" s="74" t="s">
        <v>637</v>
      </c>
      <c r="D91" s="75" t="s">
        <v>1068</v>
      </c>
      <c r="E91" s="76" t="s">
        <v>1409</v>
      </c>
      <c r="F91" s="108">
        <v>10</v>
      </c>
      <c r="G91" s="3">
        <v>30.89</v>
      </c>
      <c r="H91" s="3">
        <v>26.07</v>
      </c>
      <c r="I91" s="3">
        <v>0</v>
      </c>
      <c r="J91" s="87">
        <f t="shared" si="2"/>
        <v>0.25</v>
      </c>
      <c r="K91" s="97">
        <f t="shared" si="3"/>
        <v>0.25</v>
      </c>
      <c r="L91" s="88">
        <f t="shared" si="4"/>
        <v>0.18</v>
      </c>
      <c r="M91" s="3">
        <f>ROUND(SINTETICA102[[#This Row],[MO]]*(1+SINTETICA102[[#This Row],[BDI MO]]),2)</f>
        <v>38.61</v>
      </c>
      <c r="N91" s="3">
        <f>ROUND(SINTETICA102[[#This Row],[MAT]]*(1+SINTETICA102[[#This Row],[BDI MAT]]),2)</f>
        <v>32.590000000000003</v>
      </c>
      <c r="O91" s="3">
        <f>ROUND(SINTETICA102[[#This Row],[EQUIP]]*(1+SINTETICA102[[#This Row],[BDI EQUIP]]),2)</f>
        <v>0</v>
      </c>
      <c r="P91" s="3">
        <f>SINTETICA102[[#This Row],[QTD]]*(SINTETICA102[[#This Row],[MO C/ BDI]]+SINTETICA102[[#This Row],[MAT C/ BDI]]+SINTETICA102[[#This Row],[EQUIP C/ BDI]])</f>
        <v>712</v>
      </c>
      <c r="S91" s="117">
        <f>SINTETICA102[[#This Row],[QTD]]*SINTETICA102[[#This Row],[MO]]</f>
        <v>308.89999999999998</v>
      </c>
      <c r="T91" s="117">
        <f>SINTETICA102[[#This Row],[QTD]]*SINTETICA102[[#This Row],[MAT]]</f>
        <v>260.7</v>
      </c>
      <c r="U91" s="117">
        <f>SINTETICA102[[#This Row],[QTD]]*SINTETICA102[[#This Row],[EQUIP]]</f>
        <v>0</v>
      </c>
      <c r="V91" s="117">
        <f>SINTETICA102[[#This Row],[QTD]]*SINTETICA102[[#This Row],[MO C/ BDI]]-S91</f>
        <v>77.200000000000045</v>
      </c>
      <c r="W91" s="117">
        <f>SINTETICA102[[#This Row],[QTD]]*SINTETICA102[[#This Row],[MAT C/ BDI]]-T91</f>
        <v>65.200000000000045</v>
      </c>
      <c r="X91" s="117">
        <f>SINTETICA102[[#This Row],[QTD]]*SINTETICA102[[#This Row],[EQUIP C/ BDI]]-U91</f>
        <v>0</v>
      </c>
      <c r="Y91" s="118"/>
      <c r="Z91" s="118"/>
      <c r="AA91" s="117"/>
      <c r="AB91" s="117"/>
      <c r="AC91" s="117"/>
    </row>
    <row r="92" spans="1:29" ht="25.5" x14ac:dyDescent="0.2">
      <c r="A92" s="73" t="s">
        <v>636</v>
      </c>
      <c r="B92" s="73" t="s">
        <v>523</v>
      </c>
      <c r="C92" s="74" t="s">
        <v>639</v>
      </c>
      <c r="D92" s="75" t="s">
        <v>1069</v>
      </c>
      <c r="E92" s="76" t="s">
        <v>1409</v>
      </c>
      <c r="F92" s="108">
        <v>10</v>
      </c>
      <c r="G92" s="3">
        <v>1.21</v>
      </c>
      <c r="H92" s="3">
        <v>22.4</v>
      </c>
      <c r="I92" s="3">
        <v>0</v>
      </c>
      <c r="J92" s="87">
        <f t="shared" si="2"/>
        <v>0.25</v>
      </c>
      <c r="K92" s="97">
        <f t="shared" si="3"/>
        <v>0.25</v>
      </c>
      <c r="L92" s="88">
        <f t="shared" si="4"/>
        <v>0.18</v>
      </c>
      <c r="M92" s="3">
        <f>ROUND(SINTETICA102[[#This Row],[MO]]*(1+SINTETICA102[[#This Row],[BDI MO]]),2)</f>
        <v>1.51</v>
      </c>
      <c r="N92" s="3">
        <f>ROUND(SINTETICA102[[#This Row],[MAT]]*(1+SINTETICA102[[#This Row],[BDI MAT]]),2)</f>
        <v>28</v>
      </c>
      <c r="O92" s="3">
        <f>ROUND(SINTETICA102[[#This Row],[EQUIP]]*(1+SINTETICA102[[#This Row],[BDI EQUIP]]),2)</f>
        <v>0</v>
      </c>
      <c r="P92" s="3">
        <f>SINTETICA102[[#This Row],[QTD]]*(SINTETICA102[[#This Row],[MO C/ BDI]]+SINTETICA102[[#This Row],[MAT C/ BDI]]+SINTETICA102[[#This Row],[EQUIP C/ BDI]])</f>
        <v>295.10000000000002</v>
      </c>
      <c r="S92" s="117">
        <f>SINTETICA102[[#This Row],[QTD]]*SINTETICA102[[#This Row],[MO]]</f>
        <v>12.1</v>
      </c>
      <c r="T92" s="117">
        <f>SINTETICA102[[#This Row],[QTD]]*SINTETICA102[[#This Row],[MAT]]</f>
        <v>224</v>
      </c>
      <c r="U92" s="117">
        <f>SINTETICA102[[#This Row],[QTD]]*SINTETICA102[[#This Row],[EQUIP]]</f>
        <v>0</v>
      </c>
      <c r="V92" s="117">
        <f>SINTETICA102[[#This Row],[QTD]]*SINTETICA102[[#This Row],[MO C/ BDI]]-S92</f>
        <v>3</v>
      </c>
      <c r="W92" s="117">
        <f>SINTETICA102[[#This Row],[QTD]]*SINTETICA102[[#This Row],[MAT C/ BDI]]-T92</f>
        <v>56</v>
      </c>
      <c r="X92" s="117">
        <f>SINTETICA102[[#This Row],[QTD]]*SINTETICA102[[#This Row],[EQUIP C/ BDI]]-U92</f>
        <v>0</v>
      </c>
      <c r="Y92" s="118"/>
      <c r="Z92" s="118"/>
      <c r="AA92" s="117"/>
      <c r="AB92" s="117"/>
      <c r="AC92" s="117"/>
    </row>
    <row r="93" spans="1:29" ht="38.25" x14ac:dyDescent="0.2">
      <c r="A93" s="73" t="s">
        <v>638</v>
      </c>
      <c r="B93" s="73" t="s">
        <v>523</v>
      </c>
      <c r="C93" s="74" t="s">
        <v>641</v>
      </c>
      <c r="D93" s="75" t="s">
        <v>1070</v>
      </c>
      <c r="E93" s="76" t="s">
        <v>1404</v>
      </c>
      <c r="F93" s="108">
        <v>10</v>
      </c>
      <c r="G93" s="3">
        <v>5.82</v>
      </c>
      <c r="H93" s="3">
        <v>4.9000000000000004</v>
      </c>
      <c r="I93" s="3">
        <v>0</v>
      </c>
      <c r="J93" s="87">
        <f t="shared" si="2"/>
        <v>0.25</v>
      </c>
      <c r="K93" s="97">
        <f t="shared" si="3"/>
        <v>0.25</v>
      </c>
      <c r="L93" s="88">
        <f t="shared" si="4"/>
        <v>0.18</v>
      </c>
      <c r="M93" s="3">
        <f>ROUND(SINTETICA102[[#This Row],[MO]]*(1+SINTETICA102[[#This Row],[BDI MO]]),2)</f>
        <v>7.28</v>
      </c>
      <c r="N93" s="3">
        <f>ROUND(SINTETICA102[[#This Row],[MAT]]*(1+SINTETICA102[[#This Row],[BDI MAT]]),2)</f>
        <v>6.13</v>
      </c>
      <c r="O93" s="3">
        <f>ROUND(SINTETICA102[[#This Row],[EQUIP]]*(1+SINTETICA102[[#This Row],[BDI EQUIP]]),2)</f>
        <v>0</v>
      </c>
      <c r="P93" s="3">
        <f>SINTETICA102[[#This Row],[QTD]]*(SINTETICA102[[#This Row],[MO C/ BDI]]+SINTETICA102[[#This Row],[MAT C/ BDI]]+SINTETICA102[[#This Row],[EQUIP C/ BDI]])</f>
        <v>134.1</v>
      </c>
      <c r="S93" s="117">
        <f>SINTETICA102[[#This Row],[QTD]]*SINTETICA102[[#This Row],[MO]]</f>
        <v>58.2</v>
      </c>
      <c r="T93" s="117">
        <f>SINTETICA102[[#This Row],[QTD]]*SINTETICA102[[#This Row],[MAT]]</f>
        <v>49</v>
      </c>
      <c r="U93" s="117">
        <f>SINTETICA102[[#This Row],[QTD]]*SINTETICA102[[#This Row],[EQUIP]]</f>
        <v>0</v>
      </c>
      <c r="V93" s="117">
        <f>SINTETICA102[[#This Row],[QTD]]*SINTETICA102[[#This Row],[MO C/ BDI]]-S93</f>
        <v>14.599999999999994</v>
      </c>
      <c r="W93" s="117">
        <f>SINTETICA102[[#This Row],[QTD]]*SINTETICA102[[#This Row],[MAT C/ BDI]]-T93</f>
        <v>12.299999999999997</v>
      </c>
      <c r="X93" s="117">
        <f>SINTETICA102[[#This Row],[QTD]]*SINTETICA102[[#This Row],[EQUIP C/ BDI]]-U93</f>
        <v>0</v>
      </c>
      <c r="Y93" s="118"/>
      <c r="Z93" s="118"/>
      <c r="AA93" s="117"/>
      <c r="AB93" s="117"/>
      <c r="AC93" s="117"/>
    </row>
    <row r="94" spans="1:29" ht="38.25" x14ac:dyDescent="0.2">
      <c r="A94" s="73" t="s">
        <v>640</v>
      </c>
      <c r="B94" s="73" t="s">
        <v>523</v>
      </c>
      <c r="C94" s="74" t="s">
        <v>64</v>
      </c>
      <c r="D94" s="75" t="s">
        <v>1071</v>
      </c>
      <c r="E94" s="76" t="s">
        <v>1404</v>
      </c>
      <c r="F94" s="108">
        <v>15</v>
      </c>
      <c r="G94" s="3">
        <v>239.52</v>
      </c>
      <c r="H94" s="3">
        <v>0.7</v>
      </c>
      <c r="I94" s="3">
        <v>0</v>
      </c>
      <c r="J94" s="87">
        <f t="shared" si="2"/>
        <v>0.25</v>
      </c>
      <c r="K94" s="97">
        <f t="shared" si="3"/>
        <v>0.25</v>
      </c>
      <c r="L94" s="88">
        <f t="shared" si="4"/>
        <v>0.18</v>
      </c>
      <c r="M94" s="3">
        <f>ROUND(SINTETICA102[[#This Row],[MO]]*(1+SINTETICA102[[#This Row],[BDI MO]]),2)</f>
        <v>299.39999999999998</v>
      </c>
      <c r="N94" s="3">
        <f>ROUND(SINTETICA102[[#This Row],[MAT]]*(1+SINTETICA102[[#This Row],[BDI MAT]]),2)</f>
        <v>0.88</v>
      </c>
      <c r="O94" s="3">
        <f>ROUND(SINTETICA102[[#This Row],[EQUIP]]*(1+SINTETICA102[[#This Row],[BDI EQUIP]]),2)</f>
        <v>0</v>
      </c>
      <c r="P94" s="3">
        <f>SINTETICA102[[#This Row],[QTD]]*(SINTETICA102[[#This Row],[MO C/ BDI]]+SINTETICA102[[#This Row],[MAT C/ BDI]]+SINTETICA102[[#This Row],[EQUIP C/ BDI]])</f>
        <v>4504.2</v>
      </c>
      <c r="S94" s="117">
        <f>SINTETICA102[[#This Row],[QTD]]*SINTETICA102[[#This Row],[MO]]</f>
        <v>3592.8</v>
      </c>
      <c r="T94" s="117">
        <f>SINTETICA102[[#This Row],[QTD]]*SINTETICA102[[#This Row],[MAT]]</f>
        <v>10.5</v>
      </c>
      <c r="U94" s="117">
        <f>SINTETICA102[[#This Row],[QTD]]*SINTETICA102[[#This Row],[EQUIP]]</f>
        <v>0</v>
      </c>
      <c r="V94" s="117">
        <f>SINTETICA102[[#This Row],[QTD]]*SINTETICA102[[#This Row],[MO C/ BDI]]-S94</f>
        <v>898.19999999999982</v>
      </c>
      <c r="W94" s="117">
        <f>SINTETICA102[[#This Row],[QTD]]*SINTETICA102[[#This Row],[MAT C/ BDI]]-T94</f>
        <v>2.6999999999999993</v>
      </c>
      <c r="X94" s="117">
        <f>SINTETICA102[[#This Row],[QTD]]*SINTETICA102[[#This Row],[EQUIP C/ BDI]]-U94</f>
        <v>0</v>
      </c>
      <c r="Y94" s="118"/>
      <c r="Z94" s="118"/>
      <c r="AA94" s="117"/>
      <c r="AB94" s="117"/>
      <c r="AC94" s="117"/>
    </row>
    <row r="95" spans="1:29" ht="25.5" x14ac:dyDescent="0.2">
      <c r="A95" s="73" t="s">
        <v>642</v>
      </c>
      <c r="B95" s="73" t="s">
        <v>523</v>
      </c>
      <c r="C95" s="74" t="s">
        <v>65</v>
      </c>
      <c r="D95" s="75" t="s">
        <v>1072</v>
      </c>
      <c r="E95" s="76" t="s">
        <v>1404</v>
      </c>
      <c r="F95" s="108">
        <v>10</v>
      </c>
      <c r="G95" s="3">
        <v>598.79999999999995</v>
      </c>
      <c r="H95" s="3">
        <v>1.75</v>
      </c>
      <c r="I95" s="3">
        <v>0</v>
      </c>
      <c r="J95" s="87">
        <f t="shared" si="2"/>
        <v>0.25</v>
      </c>
      <c r="K95" s="97">
        <f t="shared" si="3"/>
        <v>0.25</v>
      </c>
      <c r="L95" s="88">
        <f t="shared" si="4"/>
        <v>0.18</v>
      </c>
      <c r="M95" s="3">
        <f>ROUND(SINTETICA102[[#This Row],[MO]]*(1+SINTETICA102[[#This Row],[BDI MO]]),2)</f>
        <v>748.5</v>
      </c>
      <c r="N95" s="3">
        <f>ROUND(SINTETICA102[[#This Row],[MAT]]*(1+SINTETICA102[[#This Row],[BDI MAT]]),2)</f>
        <v>2.19</v>
      </c>
      <c r="O95" s="3">
        <f>ROUND(SINTETICA102[[#This Row],[EQUIP]]*(1+SINTETICA102[[#This Row],[BDI EQUIP]]),2)</f>
        <v>0</v>
      </c>
      <c r="P95" s="3">
        <f>SINTETICA102[[#This Row],[QTD]]*(SINTETICA102[[#This Row],[MO C/ BDI]]+SINTETICA102[[#This Row],[MAT C/ BDI]]+SINTETICA102[[#This Row],[EQUIP C/ BDI]])</f>
        <v>7506.9000000000005</v>
      </c>
      <c r="S95" s="117">
        <f>SINTETICA102[[#This Row],[QTD]]*SINTETICA102[[#This Row],[MO]]</f>
        <v>5988</v>
      </c>
      <c r="T95" s="117">
        <f>SINTETICA102[[#This Row],[QTD]]*SINTETICA102[[#This Row],[MAT]]</f>
        <v>17.5</v>
      </c>
      <c r="U95" s="117">
        <f>SINTETICA102[[#This Row],[QTD]]*SINTETICA102[[#This Row],[EQUIP]]</f>
        <v>0</v>
      </c>
      <c r="V95" s="117">
        <f>SINTETICA102[[#This Row],[QTD]]*SINTETICA102[[#This Row],[MO C/ BDI]]-S95</f>
        <v>1497</v>
      </c>
      <c r="W95" s="117">
        <f>SINTETICA102[[#This Row],[QTD]]*SINTETICA102[[#This Row],[MAT C/ BDI]]-T95</f>
        <v>4.3999999999999986</v>
      </c>
      <c r="X95" s="117">
        <f>SINTETICA102[[#This Row],[QTD]]*SINTETICA102[[#This Row],[EQUIP C/ BDI]]-U95</f>
        <v>0</v>
      </c>
      <c r="Y95" s="118"/>
      <c r="Z95" s="118"/>
      <c r="AA95" s="117"/>
      <c r="AB95" s="117"/>
      <c r="AC95" s="117"/>
    </row>
    <row r="96" spans="1:29" x14ac:dyDescent="0.2">
      <c r="A96" s="73" t="s">
        <v>643</v>
      </c>
      <c r="B96" s="73" t="s">
        <v>523</v>
      </c>
      <c r="C96" s="74" t="s">
        <v>66</v>
      </c>
      <c r="D96" s="75" t="s">
        <v>1073</v>
      </c>
      <c r="E96" s="76" t="s">
        <v>1411</v>
      </c>
      <c r="F96" s="108">
        <v>2000</v>
      </c>
      <c r="G96" s="3">
        <v>5.54</v>
      </c>
      <c r="H96" s="3">
        <v>0</v>
      </c>
      <c r="I96" s="3">
        <v>0</v>
      </c>
      <c r="J96" s="87">
        <f t="shared" si="2"/>
        <v>0.25</v>
      </c>
      <c r="K96" s="97">
        <f t="shared" si="3"/>
        <v>0.25</v>
      </c>
      <c r="L96" s="88">
        <f t="shared" si="4"/>
        <v>0.18</v>
      </c>
      <c r="M96" s="3">
        <f>ROUND(SINTETICA102[[#This Row],[MO]]*(1+SINTETICA102[[#This Row],[BDI MO]]),2)</f>
        <v>6.93</v>
      </c>
      <c r="N96" s="3">
        <f>ROUND(SINTETICA102[[#This Row],[MAT]]*(1+SINTETICA102[[#This Row],[BDI MAT]]),2)</f>
        <v>0</v>
      </c>
      <c r="O96" s="3">
        <f>ROUND(SINTETICA102[[#This Row],[EQUIP]]*(1+SINTETICA102[[#This Row],[BDI EQUIP]]),2)</f>
        <v>0</v>
      </c>
      <c r="P96" s="3">
        <f>SINTETICA102[[#This Row],[QTD]]*(SINTETICA102[[#This Row],[MO C/ BDI]]+SINTETICA102[[#This Row],[MAT C/ BDI]]+SINTETICA102[[#This Row],[EQUIP C/ BDI]])</f>
        <v>13860</v>
      </c>
      <c r="S96" s="117">
        <f>SINTETICA102[[#This Row],[QTD]]*SINTETICA102[[#This Row],[MO]]</f>
        <v>11080</v>
      </c>
      <c r="T96" s="117">
        <f>SINTETICA102[[#This Row],[QTD]]*SINTETICA102[[#This Row],[MAT]]</f>
        <v>0</v>
      </c>
      <c r="U96" s="117">
        <f>SINTETICA102[[#This Row],[QTD]]*SINTETICA102[[#This Row],[EQUIP]]</f>
        <v>0</v>
      </c>
      <c r="V96" s="117">
        <f>SINTETICA102[[#This Row],[QTD]]*SINTETICA102[[#This Row],[MO C/ BDI]]-S96</f>
        <v>2780</v>
      </c>
      <c r="W96" s="117">
        <f>SINTETICA102[[#This Row],[QTD]]*SINTETICA102[[#This Row],[MAT C/ BDI]]-T96</f>
        <v>0</v>
      </c>
      <c r="X96" s="117">
        <f>SINTETICA102[[#This Row],[QTD]]*SINTETICA102[[#This Row],[EQUIP C/ BDI]]-U96</f>
        <v>0</v>
      </c>
      <c r="Y96" s="118"/>
      <c r="Z96" s="118"/>
      <c r="AA96" s="117"/>
      <c r="AB96" s="117"/>
      <c r="AC96" s="117"/>
    </row>
    <row r="97" spans="1:29" x14ac:dyDescent="0.2">
      <c r="A97" s="73" t="s">
        <v>644</v>
      </c>
      <c r="B97" s="73" t="s">
        <v>523</v>
      </c>
      <c r="C97" s="74" t="s">
        <v>67</v>
      </c>
      <c r="D97" s="75" t="s">
        <v>1074</v>
      </c>
      <c r="E97" s="76" t="s">
        <v>1412</v>
      </c>
      <c r="F97" s="108">
        <v>15</v>
      </c>
      <c r="G97" s="3">
        <v>0</v>
      </c>
      <c r="H97" s="3">
        <v>131.82</v>
      </c>
      <c r="I97" s="3">
        <v>0</v>
      </c>
      <c r="J97" s="87">
        <f t="shared" si="2"/>
        <v>0.25</v>
      </c>
      <c r="K97" s="97">
        <f t="shared" si="3"/>
        <v>0.25</v>
      </c>
      <c r="L97" s="88">
        <f t="shared" si="4"/>
        <v>0.18</v>
      </c>
      <c r="M97" s="3">
        <f>ROUND(SINTETICA102[[#This Row],[MO]]*(1+SINTETICA102[[#This Row],[BDI MO]]),2)</f>
        <v>0</v>
      </c>
      <c r="N97" s="3">
        <f>ROUND(SINTETICA102[[#This Row],[MAT]]*(1+SINTETICA102[[#This Row],[BDI MAT]]),2)</f>
        <v>164.78</v>
      </c>
      <c r="O97" s="3">
        <f>ROUND(SINTETICA102[[#This Row],[EQUIP]]*(1+SINTETICA102[[#This Row],[BDI EQUIP]]),2)</f>
        <v>0</v>
      </c>
      <c r="P97" s="3">
        <f>SINTETICA102[[#This Row],[QTD]]*(SINTETICA102[[#This Row],[MO C/ BDI]]+SINTETICA102[[#This Row],[MAT C/ BDI]]+SINTETICA102[[#This Row],[EQUIP C/ BDI]])</f>
        <v>2471.6999999999998</v>
      </c>
      <c r="S97" s="117">
        <f>SINTETICA102[[#This Row],[QTD]]*SINTETICA102[[#This Row],[MO]]</f>
        <v>0</v>
      </c>
      <c r="T97" s="117">
        <f>SINTETICA102[[#This Row],[QTD]]*SINTETICA102[[#This Row],[MAT]]</f>
        <v>1977.3</v>
      </c>
      <c r="U97" s="117">
        <f>SINTETICA102[[#This Row],[QTD]]*SINTETICA102[[#This Row],[EQUIP]]</f>
        <v>0</v>
      </c>
      <c r="V97" s="117">
        <f>SINTETICA102[[#This Row],[QTD]]*SINTETICA102[[#This Row],[MO C/ BDI]]-S97</f>
        <v>0</v>
      </c>
      <c r="W97" s="117">
        <f>SINTETICA102[[#This Row],[QTD]]*SINTETICA102[[#This Row],[MAT C/ BDI]]-T97</f>
        <v>494.39999999999986</v>
      </c>
      <c r="X97" s="117">
        <f>SINTETICA102[[#This Row],[QTD]]*SINTETICA102[[#This Row],[EQUIP C/ BDI]]-U97</f>
        <v>0</v>
      </c>
      <c r="Y97" s="118"/>
      <c r="Z97" s="118"/>
      <c r="AA97" s="117"/>
      <c r="AB97" s="117"/>
      <c r="AC97" s="117"/>
    </row>
    <row r="98" spans="1:29" x14ac:dyDescent="0.2">
      <c r="A98" s="73" t="s">
        <v>645</v>
      </c>
      <c r="B98" s="73" t="s">
        <v>523</v>
      </c>
      <c r="C98" s="74" t="s">
        <v>68</v>
      </c>
      <c r="D98" s="75" t="s">
        <v>1075</v>
      </c>
      <c r="E98" s="76" t="s">
        <v>1409</v>
      </c>
      <c r="F98" s="108">
        <v>750</v>
      </c>
      <c r="G98" s="3">
        <v>2.78</v>
      </c>
      <c r="H98" s="3">
        <v>0</v>
      </c>
      <c r="I98" s="3">
        <v>0</v>
      </c>
      <c r="J98" s="87">
        <f t="shared" si="2"/>
        <v>0.25</v>
      </c>
      <c r="K98" s="97">
        <f t="shared" si="3"/>
        <v>0.25</v>
      </c>
      <c r="L98" s="88">
        <f t="shared" si="4"/>
        <v>0.18</v>
      </c>
      <c r="M98" s="3">
        <f>ROUND(SINTETICA102[[#This Row],[MO]]*(1+SINTETICA102[[#This Row],[BDI MO]]),2)</f>
        <v>3.48</v>
      </c>
      <c r="N98" s="3">
        <f>ROUND(SINTETICA102[[#This Row],[MAT]]*(1+SINTETICA102[[#This Row],[BDI MAT]]),2)</f>
        <v>0</v>
      </c>
      <c r="O98" s="3">
        <f>ROUND(SINTETICA102[[#This Row],[EQUIP]]*(1+SINTETICA102[[#This Row],[BDI EQUIP]]),2)</f>
        <v>0</v>
      </c>
      <c r="P98" s="3">
        <f>SINTETICA102[[#This Row],[QTD]]*(SINTETICA102[[#This Row],[MO C/ BDI]]+SINTETICA102[[#This Row],[MAT C/ BDI]]+SINTETICA102[[#This Row],[EQUIP C/ BDI]])</f>
        <v>2610</v>
      </c>
      <c r="S98" s="117">
        <f>SINTETICA102[[#This Row],[QTD]]*SINTETICA102[[#This Row],[MO]]</f>
        <v>2085</v>
      </c>
      <c r="T98" s="117">
        <f>SINTETICA102[[#This Row],[QTD]]*SINTETICA102[[#This Row],[MAT]]</f>
        <v>0</v>
      </c>
      <c r="U98" s="117">
        <f>SINTETICA102[[#This Row],[QTD]]*SINTETICA102[[#This Row],[EQUIP]]</f>
        <v>0</v>
      </c>
      <c r="V98" s="117">
        <f>SINTETICA102[[#This Row],[QTD]]*SINTETICA102[[#This Row],[MO C/ BDI]]-S98</f>
        <v>525</v>
      </c>
      <c r="W98" s="117">
        <f>SINTETICA102[[#This Row],[QTD]]*SINTETICA102[[#This Row],[MAT C/ BDI]]-T98</f>
        <v>0</v>
      </c>
      <c r="X98" s="117">
        <f>SINTETICA102[[#This Row],[QTD]]*SINTETICA102[[#This Row],[EQUIP C/ BDI]]-U98</f>
        <v>0</v>
      </c>
      <c r="Y98" s="118"/>
      <c r="Z98" s="118"/>
      <c r="AA98" s="117"/>
      <c r="AB98" s="117"/>
      <c r="AC98" s="117"/>
    </row>
    <row r="99" spans="1:29" x14ac:dyDescent="0.2">
      <c r="A99" s="73" t="s">
        <v>646</v>
      </c>
      <c r="B99" s="73" t="s">
        <v>523</v>
      </c>
      <c r="C99" s="74" t="s">
        <v>69</v>
      </c>
      <c r="D99" s="75" t="s">
        <v>1076</v>
      </c>
      <c r="E99" s="76" t="s">
        <v>1404</v>
      </c>
      <c r="F99" s="108">
        <v>300</v>
      </c>
      <c r="G99" s="3">
        <v>2.69</v>
      </c>
      <c r="H99" s="3">
        <v>0</v>
      </c>
      <c r="I99" s="3">
        <v>0</v>
      </c>
      <c r="J99" s="87">
        <f t="shared" si="2"/>
        <v>0.25</v>
      </c>
      <c r="K99" s="97">
        <f t="shared" si="3"/>
        <v>0.25</v>
      </c>
      <c r="L99" s="88">
        <f t="shared" si="4"/>
        <v>0.18</v>
      </c>
      <c r="M99" s="3">
        <f>ROUND(SINTETICA102[[#This Row],[MO]]*(1+SINTETICA102[[#This Row],[BDI MO]]),2)</f>
        <v>3.36</v>
      </c>
      <c r="N99" s="3">
        <f>ROUND(SINTETICA102[[#This Row],[MAT]]*(1+SINTETICA102[[#This Row],[BDI MAT]]),2)</f>
        <v>0</v>
      </c>
      <c r="O99" s="3">
        <f>ROUND(SINTETICA102[[#This Row],[EQUIP]]*(1+SINTETICA102[[#This Row],[BDI EQUIP]]),2)</f>
        <v>0</v>
      </c>
      <c r="P99" s="3">
        <f>SINTETICA102[[#This Row],[QTD]]*(SINTETICA102[[#This Row],[MO C/ BDI]]+SINTETICA102[[#This Row],[MAT C/ BDI]]+SINTETICA102[[#This Row],[EQUIP C/ BDI]])</f>
        <v>1008</v>
      </c>
      <c r="S99" s="117">
        <f>SINTETICA102[[#This Row],[QTD]]*SINTETICA102[[#This Row],[MO]]</f>
        <v>807</v>
      </c>
      <c r="T99" s="117">
        <f>SINTETICA102[[#This Row],[QTD]]*SINTETICA102[[#This Row],[MAT]]</f>
        <v>0</v>
      </c>
      <c r="U99" s="117">
        <f>SINTETICA102[[#This Row],[QTD]]*SINTETICA102[[#This Row],[EQUIP]]</f>
        <v>0</v>
      </c>
      <c r="V99" s="117">
        <f>SINTETICA102[[#This Row],[QTD]]*SINTETICA102[[#This Row],[MO C/ BDI]]-S99</f>
        <v>201</v>
      </c>
      <c r="W99" s="117">
        <f>SINTETICA102[[#This Row],[QTD]]*SINTETICA102[[#This Row],[MAT C/ BDI]]-T99</f>
        <v>0</v>
      </c>
      <c r="X99" s="117">
        <f>SINTETICA102[[#This Row],[QTD]]*SINTETICA102[[#This Row],[EQUIP C/ BDI]]-U99</f>
        <v>0</v>
      </c>
      <c r="Y99" s="118"/>
      <c r="Z99" s="118"/>
      <c r="AA99" s="117"/>
      <c r="AB99" s="117"/>
      <c r="AC99" s="117"/>
    </row>
    <row r="100" spans="1:29" x14ac:dyDescent="0.2">
      <c r="A100" s="73" t="s">
        <v>647</v>
      </c>
      <c r="B100" s="73" t="s">
        <v>523</v>
      </c>
      <c r="C100" s="74" t="s">
        <v>649</v>
      </c>
      <c r="D100" s="75" t="s">
        <v>1077</v>
      </c>
      <c r="E100" s="76" t="s">
        <v>1404</v>
      </c>
      <c r="F100" s="108">
        <v>80</v>
      </c>
      <c r="G100" s="3">
        <v>10.24</v>
      </c>
      <c r="H100" s="3">
        <v>0</v>
      </c>
      <c r="I100" s="3">
        <v>0</v>
      </c>
      <c r="J100" s="87">
        <f t="shared" si="2"/>
        <v>0.25</v>
      </c>
      <c r="K100" s="97">
        <f t="shared" si="3"/>
        <v>0.25</v>
      </c>
      <c r="L100" s="88">
        <f t="shared" si="4"/>
        <v>0.18</v>
      </c>
      <c r="M100" s="3">
        <f>ROUND(SINTETICA102[[#This Row],[MO]]*(1+SINTETICA102[[#This Row],[BDI MO]]),2)</f>
        <v>12.8</v>
      </c>
      <c r="N100" s="3">
        <f>ROUND(SINTETICA102[[#This Row],[MAT]]*(1+SINTETICA102[[#This Row],[BDI MAT]]),2)</f>
        <v>0</v>
      </c>
      <c r="O100" s="3">
        <f>ROUND(SINTETICA102[[#This Row],[EQUIP]]*(1+SINTETICA102[[#This Row],[BDI EQUIP]]),2)</f>
        <v>0</v>
      </c>
      <c r="P100" s="3">
        <f>SINTETICA102[[#This Row],[QTD]]*(SINTETICA102[[#This Row],[MO C/ BDI]]+SINTETICA102[[#This Row],[MAT C/ BDI]]+SINTETICA102[[#This Row],[EQUIP C/ BDI]])</f>
        <v>1024</v>
      </c>
      <c r="S100" s="117">
        <f>SINTETICA102[[#This Row],[QTD]]*SINTETICA102[[#This Row],[MO]]</f>
        <v>819.2</v>
      </c>
      <c r="T100" s="117">
        <f>SINTETICA102[[#This Row],[QTD]]*SINTETICA102[[#This Row],[MAT]]</f>
        <v>0</v>
      </c>
      <c r="U100" s="117">
        <f>SINTETICA102[[#This Row],[QTD]]*SINTETICA102[[#This Row],[EQUIP]]</f>
        <v>0</v>
      </c>
      <c r="V100" s="117">
        <f>SINTETICA102[[#This Row],[QTD]]*SINTETICA102[[#This Row],[MO C/ BDI]]-S100</f>
        <v>204.79999999999995</v>
      </c>
      <c r="W100" s="117">
        <f>SINTETICA102[[#This Row],[QTD]]*SINTETICA102[[#This Row],[MAT C/ BDI]]-T100</f>
        <v>0</v>
      </c>
      <c r="X100" s="117">
        <f>SINTETICA102[[#This Row],[QTD]]*SINTETICA102[[#This Row],[EQUIP C/ BDI]]-U100</f>
        <v>0</v>
      </c>
      <c r="Y100" s="118"/>
      <c r="Z100" s="118"/>
      <c r="AA100" s="117"/>
      <c r="AB100" s="117"/>
      <c r="AC100" s="117"/>
    </row>
    <row r="101" spans="1:29" ht="25.5" x14ac:dyDescent="0.2">
      <c r="A101" s="73" t="s">
        <v>648</v>
      </c>
      <c r="B101" s="73" t="s">
        <v>523</v>
      </c>
      <c r="C101" s="74" t="s">
        <v>651</v>
      </c>
      <c r="D101" s="75" t="s">
        <v>1078</v>
      </c>
      <c r="E101" s="76" t="s">
        <v>1404</v>
      </c>
      <c r="F101" s="108">
        <v>80</v>
      </c>
      <c r="G101" s="3">
        <v>39.229999999999997</v>
      </c>
      <c r="H101" s="3">
        <v>0.09</v>
      </c>
      <c r="I101" s="3">
        <v>0</v>
      </c>
      <c r="J101" s="87">
        <f t="shared" si="2"/>
        <v>0.25</v>
      </c>
      <c r="K101" s="97">
        <f t="shared" si="3"/>
        <v>0.25</v>
      </c>
      <c r="L101" s="88">
        <f t="shared" si="4"/>
        <v>0.18</v>
      </c>
      <c r="M101" s="3">
        <f>ROUND(SINTETICA102[[#This Row],[MO]]*(1+SINTETICA102[[#This Row],[BDI MO]]),2)</f>
        <v>49.04</v>
      </c>
      <c r="N101" s="3">
        <f>ROUND(SINTETICA102[[#This Row],[MAT]]*(1+SINTETICA102[[#This Row],[BDI MAT]]),2)</f>
        <v>0.11</v>
      </c>
      <c r="O101" s="3">
        <f>ROUND(SINTETICA102[[#This Row],[EQUIP]]*(1+SINTETICA102[[#This Row],[BDI EQUIP]]),2)</f>
        <v>0</v>
      </c>
      <c r="P101" s="3">
        <f>SINTETICA102[[#This Row],[QTD]]*(SINTETICA102[[#This Row],[MO C/ BDI]]+SINTETICA102[[#This Row],[MAT C/ BDI]]+SINTETICA102[[#This Row],[EQUIP C/ BDI]])</f>
        <v>3932</v>
      </c>
      <c r="S101" s="117">
        <f>SINTETICA102[[#This Row],[QTD]]*SINTETICA102[[#This Row],[MO]]</f>
        <v>3138.3999999999996</v>
      </c>
      <c r="T101" s="117">
        <f>SINTETICA102[[#This Row],[QTD]]*SINTETICA102[[#This Row],[MAT]]</f>
        <v>7.1999999999999993</v>
      </c>
      <c r="U101" s="117">
        <f>SINTETICA102[[#This Row],[QTD]]*SINTETICA102[[#This Row],[EQUIP]]</f>
        <v>0</v>
      </c>
      <c r="V101" s="117">
        <f>SINTETICA102[[#This Row],[QTD]]*SINTETICA102[[#This Row],[MO C/ BDI]]-S101</f>
        <v>784.80000000000018</v>
      </c>
      <c r="W101" s="117">
        <f>SINTETICA102[[#This Row],[QTD]]*SINTETICA102[[#This Row],[MAT C/ BDI]]-T101</f>
        <v>1.6000000000000014</v>
      </c>
      <c r="X101" s="117">
        <f>SINTETICA102[[#This Row],[QTD]]*SINTETICA102[[#This Row],[EQUIP C/ BDI]]-U101</f>
        <v>0</v>
      </c>
      <c r="Y101" s="118"/>
      <c r="Z101" s="118"/>
      <c r="AA101" s="117"/>
      <c r="AB101" s="117"/>
      <c r="AC101" s="117"/>
    </row>
    <row r="102" spans="1:29" x14ac:dyDescent="0.2">
      <c r="A102" s="73" t="s">
        <v>650</v>
      </c>
      <c r="B102" s="73" t="s">
        <v>523</v>
      </c>
      <c r="C102" s="74" t="s">
        <v>653</v>
      </c>
      <c r="D102" s="75" t="s">
        <v>1079</v>
      </c>
      <c r="E102" s="76" t="s">
        <v>1404</v>
      </c>
      <c r="F102" s="108">
        <v>8</v>
      </c>
      <c r="G102" s="3">
        <v>121.93</v>
      </c>
      <c r="H102" s="3">
        <v>86.88</v>
      </c>
      <c r="I102" s="3">
        <v>0</v>
      </c>
      <c r="J102" s="87">
        <f t="shared" si="2"/>
        <v>0.25</v>
      </c>
      <c r="K102" s="97">
        <f t="shared" si="3"/>
        <v>0.25</v>
      </c>
      <c r="L102" s="88">
        <f t="shared" si="4"/>
        <v>0.18</v>
      </c>
      <c r="M102" s="3">
        <f>ROUND(SINTETICA102[[#This Row],[MO]]*(1+SINTETICA102[[#This Row],[BDI MO]]),2)</f>
        <v>152.41</v>
      </c>
      <c r="N102" s="3">
        <f>ROUND(SINTETICA102[[#This Row],[MAT]]*(1+SINTETICA102[[#This Row],[BDI MAT]]),2)</f>
        <v>108.6</v>
      </c>
      <c r="O102" s="3">
        <f>ROUND(SINTETICA102[[#This Row],[EQUIP]]*(1+SINTETICA102[[#This Row],[BDI EQUIP]]),2)</f>
        <v>0</v>
      </c>
      <c r="P102" s="3">
        <f>SINTETICA102[[#This Row],[QTD]]*(SINTETICA102[[#This Row],[MO C/ BDI]]+SINTETICA102[[#This Row],[MAT C/ BDI]]+SINTETICA102[[#This Row],[EQUIP C/ BDI]])</f>
        <v>2088.08</v>
      </c>
      <c r="S102" s="117">
        <f>SINTETICA102[[#This Row],[QTD]]*SINTETICA102[[#This Row],[MO]]</f>
        <v>975.44</v>
      </c>
      <c r="T102" s="117">
        <f>SINTETICA102[[#This Row],[QTD]]*SINTETICA102[[#This Row],[MAT]]</f>
        <v>695.04</v>
      </c>
      <c r="U102" s="117">
        <f>SINTETICA102[[#This Row],[QTD]]*SINTETICA102[[#This Row],[EQUIP]]</f>
        <v>0</v>
      </c>
      <c r="V102" s="117">
        <f>SINTETICA102[[#This Row],[QTD]]*SINTETICA102[[#This Row],[MO C/ BDI]]-S102</f>
        <v>243.83999999999992</v>
      </c>
      <c r="W102" s="117">
        <f>SINTETICA102[[#This Row],[QTD]]*SINTETICA102[[#This Row],[MAT C/ BDI]]-T102</f>
        <v>173.76</v>
      </c>
      <c r="X102" s="117">
        <f>SINTETICA102[[#This Row],[QTD]]*SINTETICA102[[#This Row],[EQUIP C/ BDI]]-U102</f>
        <v>0</v>
      </c>
      <c r="Y102" s="118"/>
      <c r="Z102" s="118"/>
      <c r="AA102" s="117"/>
      <c r="AB102" s="117"/>
      <c r="AC102" s="117"/>
    </row>
    <row r="103" spans="1:29" x14ac:dyDescent="0.2">
      <c r="A103" s="73" t="s">
        <v>652</v>
      </c>
      <c r="B103" s="73" t="s">
        <v>523</v>
      </c>
      <c r="C103" s="74" t="s">
        <v>655</v>
      </c>
      <c r="D103" s="75" t="s">
        <v>1080</v>
      </c>
      <c r="E103" s="76" t="s">
        <v>1404</v>
      </c>
      <c r="F103" s="108">
        <v>8</v>
      </c>
      <c r="G103" s="3">
        <v>50.65</v>
      </c>
      <c r="H103" s="3">
        <v>0</v>
      </c>
      <c r="I103" s="3">
        <v>0</v>
      </c>
      <c r="J103" s="87">
        <f t="shared" si="2"/>
        <v>0.25</v>
      </c>
      <c r="K103" s="97">
        <f t="shared" si="3"/>
        <v>0.25</v>
      </c>
      <c r="L103" s="88">
        <f t="shared" si="4"/>
        <v>0.18</v>
      </c>
      <c r="M103" s="3">
        <f>ROUND(SINTETICA102[[#This Row],[MO]]*(1+SINTETICA102[[#This Row],[BDI MO]]),2)</f>
        <v>63.31</v>
      </c>
      <c r="N103" s="3">
        <f>ROUND(SINTETICA102[[#This Row],[MAT]]*(1+SINTETICA102[[#This Row],[BDI MAT]]),2)</f>
        <v>0</v>
      </c>
      <c r="O103" s="3">
        <f>ROUND(SINTETICA102[[#This Row],[EQUIP]]*(1+SINTETICA102[[#This Row],[BDI EQUIP]]),2)</f>
        <v>0</v>
      </c>
      <c r="P103" s="3">
        <f>SINTETICA102[[#This Row],[QTD]]*(SINTETICA102[[#This Row],[MO C/ BDI]]+SINTETICA102[[#This Row],[MAT C/ BDI]]+SINTETICA102[[#This Row],[EQUIP C/ BDI]])</f>
        <v>506.48</v>
      </c>
      <c r="S103" s="117">
        <f>SINTETICA102[[#This Row],[QTD]]*SINTETICA102[[#This Row],[MO]]</f>
        <v>405.2</v>
      </c>
      <c r="T103" s="117">
        <f>SINTETICA102[[#This Row],[QTD]]*SINTETICA102[[#This Row],[MAT]]</f>
        <v>0</v>
      </c>
      <c r="U103" s="117">
        <f>SINTETICA102[[#This Row],[QTD]]*SINTETICA102[[#This Row],[EQUIP]]</f>
        <v>0</v>
      </c>
      <c r="V103" s="117">
        <f>SINTETICA102[[#This Row],[QTD]]*SINTETICA102[[#This Row],[MO C/ BDI]]-S103</f>
        <v>101.28000000000003</v>
      </c>
      <c r="W103" s="117">
        <f>SINTETICA102[[#This Row],[QTD]]*SINTETICA102[[#This Row],[MAT C/ BDI]]-T103</f>
        <v>0</v>
      </c>
      <c r="X103" s="117">
        <f>SINTETICA102[[#This Row],[QTD]]*SINTETICA102[[#This Row],[EQUIP C/ BDI]]-U103</f>
        <v>0</v>
      </c>
      <c r="Y103" s="118"/>
      <c r="Z103" s="118"/>
      <c r="AA103" s="117"/>
      <c r="AB103" s="117"/>
      <c r="AC103" s="117"/>
    </row>
    <row r="104" spans="1:29" x14ac:dyDescent="0.2">
      <c r="A104" s="73" t="s">
        <v>654</v>
      </c>
      <c r="B104" s="73" t="s">
        <v>523</v>
      </c>
      <c r="C104" s="74" t="s">
        <v>657</v>
      </c>
      <c r="D104" s="75" t="s">
        <v>1081</v>
      </c>
      <c r="E104" s="76" t="s">
        <v>1409</v>
      </c>
      <c r="F104" s="108">
        <v>8</v>
      </c>
      <c r="G104" s="3">
        <v>79.239999999999995</v>
      </c>
      <c r="H104" s="3">
        <v>0</v>
      </c>
      <c r="I104" s="3">
        <v>0</v>
      </c>
      <c r="J104" s="87">
        <f t="shared" si="2"/>
        <v>0.25</v>
      </c>
      <c r="K104" s="97">
        <f t="shared" si="3"/>
        <v>0.25</v>
      </c>
      <c r="L104" s="88">
        <f t="shared" si="4"/>
        <v>0.18</v>
      </c>
      <c r="M104" s="3">
        <f>ROUND(SINTETICA102[[#This Row],[MO]]*(1+SINTETICA102[[#This Row],[BDI MO]]),2)</f>
        <v>99.05</v>
      </c>
      <c r="N104" s="3">
        <f>ROUND(SINTETICA102[[#This Row],[MAT]]*(1+SINTETICA102[[#This Row],[BDI MAT]]),2)</f>
        <v>0</v>
      </c>
      <c r="O104" s="3">
        <f>ROUND(SINTETICA102[[#This Row],[EQUIP]]*(1+SINTETICA102[[#This Row],[BDI EQUIP]]),2)</f>
        <v>0</v>
      </c>
      <c r="P104" s="3">
        <f>SINTETICA102[[#This Row],[QTD]]*(SINTETICA102[[#This Row],[MO C/ BDI]]+SINTETICA102[[#This Row],[MAT C/ BDI]]+SINTETICA102[[#This Row],[EQUIP C/ BDI]])</f>
        <v>792.4</v>
      </c>
      <c r="S104" s="117">
        <f>SINTETICA102[[#This Row],[QTD]]*SINTETICA102[[#This Row],[MO]]</f>
        <v>633.91999999999996</v>
      </c>
      <c r="T104" s="117">
        <f>SINTETICA102[[#This Row],[QTD]]*SINTETICA102[[#This Row],[MAT]]</f>
        <v>0</v>
      </c>
      <c r="U104" s="117">
        <f>SINTETICA102[[#This Row],[QTD]]*SINTETICA102[[#This Row],[EQUIP]]</f>
        <v>0</v>
      </c>
      <c r="V104" s="117">
        <f>SINTETICA102[[#This Row],[QTD]]*SINTETICA102[[#This Row],[MO C/ BDI]]-S104</f>
        <v>158.48000000000002</v>
      </c>
      <c r="W104" s="117">
        <f>SINTETICA102[[#This Row],[QTD]]*SINTETICA102[[#This Row],[MAT C/ BDI]]-T104</f>
        <v>0</v>
      </c>
      <c r="X104" s="117">
        <f>SINTETICA102[[#This Row],[QTD]]*SINTETICA102[[#This Row],[EQUIP C/ BDI]]-U104</f>
        <v>0</v>
      </c>
      <c r="Y104" s="118"/>
      <c r="Z104" s="118"/>
      <c r="AA104" s="117"/>
      <c r="AB104" s="117"/>
      <c r="AC104" s="117"/>
    </row>
    <row r="105" spans="1:29" x14ac:dyDescent="0.2">
      <c r="A105" s="73" t="s">
        <v>656</v>
      </c>
      <c r="B105" s="73" t="s">
        <v>523</v>
      </c>
      <c r="C105" s="74" t="s">
        <v>659</v>
      </c>
      <c r="D105" s="75" t="s">
        <v>1082</v>
      </c>
      <c r="E105" s="76" t="s">
        <v>1404</v>
      </c>
      <c r="F105" s="108">
        <v>8</v>
      </c>
      <c r="G105" s="3">
        <v>86.04</v>
      </c>
      <c r="H105" s="3">
        <v>0</v>
      </c>
      <c r="I105" s="3">
        <v>0</v>
      </c>
      <c r="J105" s="87">
        <f t="shared" si="2"/>
        <v>0.25</v>
      </c>
      <c r="K105" s="97">
        <f t="shared" si="3"/>
        <v>0.25</v>
      </c>
      <c r="L105" s="88">
        <f t="shared" si="4"/>
        <v>0.18</v>
      </c>
      <c r="M105" s="3">
        <f>ROUND(SINTETICA102[[#This Row],[MO]]*(1+SINTETICA102[[#This Row],[BDI MO]]),2)</f>
        <v>107.55</v>
      </c>
      <c r="N105" s="3">
        <f>ROUND(SINTETICA102[[#This Row],[MAT]]*(1+SINTETICA102[[#This Row],[BDI MAT]]),2)</f>
        <v>0</v>
      </c>
      <c r="O105" s="3">
        <f>ROUND(SINTETICA102[[#This Row],[EQUIP]]*(1+SINTETICA102[[#This Row],[BDI EQUIP]]),2)</f>
        <v>0</v>
      </c>
      <c r="P105" s="3">
        <f>SINTETICA102[[#This Row],[QTD]]*(SINTETICA102[[#This Row],[MO C/ BDI]]+SINTETICA102[[#This Row],[MAT C/ BDI]]+SINTETICA102[[#This Row],[EQUIP C/ BDI]])</f>
        <v>860.4</v>
      </c>
      <c r="S105" s="117">
        <f>SINTETICA102[[#This Row],[QTD]]*SINTETICA102[[#This Row],[MO]]</f>
        <v>688.32</v>
      </c>
      <c r="T105" s="117">
        <f>SINTETICA102[[#This Row],[QTD]]*SINTETICA102[[#This Row],[MAT]]</f>
        <v>0</v>
      </c>
      <c r="U105" s="117">
        <f>SINTETICA102[[#This Row],[QTD]]*SINTETICA102[[#This Row],[EQUIP]]</f>
        <v>0</v>
      </c>
      <c r="V105" s="117">
        <f>SINTETICA102[[#This Row],[QTD]]*SINTETICA102[[#This Row],[MO C/ BDI]]-S105</f>
        <v>172.07999999999993</v>
      </c>
      <c r="W105" s="117">
        <f>SINTETICA102[[#This Row],[QTD]]*SINTETICA102[[#This Row],[MAT C/ BDI]]-T105</f>
        <v>0</v>
      </c>
      <c r="X105" s="117">
        <f>SINTETICA102[[#This Row],[QTD]]*SINTETICA102[[#This Row],[EQUIP C/ BDI]]-U105</f>
        <v>0</v>
      </c>
      <c r="Y105" s="118"/>
      <c r="Z105" s="118"/>
      <c r="AA105" s="117"/>
      <c r="AB105" s="117"/>
      <c r="AC105" s="117"/>
    </row>
    <row r="106" spans="1:29" ht="25.5" x14ac:dyDescent="0.2">
      <c r="A106" s="73" t="s">
        <v>658</v>
      </c>
      <c r="B106" s="73" t="s">
        <v>523</v>
      </c>
      <c r="C106" s="74" t="s">
        <v>661</v>
      </c>
      <c r="D106" s="75" t="s">
        <v>1083</v>
      </c>
      <c r="E106" s="76" t="s">
        <v>1404</v>
      </c>
      <c r="F106" s="108">
        <v>8</v>
      </c>
      <c r="G106" s="3">
        <v>623.34</v>
      </c>
      <c r="H106" s="3">
        <v>0.9</v>
      </c>
      <c r="I106" s="3">
        <v>0</v>
      </c>
      <c r="J106" s="87">
        <f t="shared" si="2"/>
        <v>0.25</v>
      </c>
      <c r="K106" s="97">
        <f t="shared" si="3"/>
        <v>0.25</v>
      </c>
      <c r="L106" s="88">
        <f t="shared" si="4"/>
        <v>0.18</v>
      </c>
      <c r="M106" s="3">
        <f>ROUND(SINTETICA102[[#This Row],[MO]]*(1+SINTETICA102[[#This Row],[BDI MO]]),2)</f>
        <v>779.18</v>
      </c>
      <c r="N106" s="3">
        <f>ROUND(SINTETICA102[[#This Row],[MAT]]*(1+SINTETICA102[[#This Row],[BDI MAT]]),2)</f>
        <v>1.1299999999999999</v>
      </c>
      <c r="O106" s="3">
        <f>ROUND(SINTETICA102[[#This Row],[EQUIP]]*(1+SINTETICA102[[#This Row],[BDI EQUIP]]),2)</f>
        <v>0</v>
      </c>
      <c r="P106" s="3">
        <f>SINTETICA102[[#This Row],[QTD]]*(SINTETICA102[[#This Row],[MO C/ BDI]]+SINTETICA102[[#This Row],[MAT C/ BDI]]+SINTETICA102[[#This Row],[EQUIP C/ BDI]])</f>
        <v>6242.48</v>
      </c>
      <c r="S106" s="117">
        <f>SINTETICA102[[#This Row],[QTD]]*SINTETICA102[[#This Row],[MO]]</f>
        <v>4986.72</v>
      </c>
      <c r="T106" s="117">
        <f>SINTETICA102[[#This Row],[QTD]]*SINTETICA102[[#This Row],[MAT]]</f>
        <v>7.2</v>
      </c>
      <c r="U106" s="117">
        <f>SINTETICA102[[#This Row],[QTD]]*SINTETICA102[[#This Row],[EQUIP]]</f>
        <v>0</v>
      </c>
      <c r="V106" s="117">
        <f>SINTETICA102[[#This Row],[QTD]]*SINTETICA102[[#This Row],[MO C/ BDI]]-S106</f>
        <v>1246.7199999999993</v>
      </c>
      <c r="W106" s="117">
        <f>SINTETICA102[[#This Row],[QTD]]*SINTETICA102[[#This Row],[MAT C/ BDI]]-T106</f>
        <v>1.839999999999999</v>
      </c>
      <c r="X106" s="117">
        <f>SINTETICA102[[#This Row],[QTD]]*SINTETICA102[[#This Row],[EQUIP C/ BDI]]-U106</f>
        <v>0</v>
      </c>
      <c r="Y106" s="118"/>
      <c r="Z106" s="118"/>
      <c r="AA106" s="117"/>
      <c r="AB106" s="117"/>
      <c r="AC106" s="117"/>
    </row>
    <row r="107" spans="1:29" x14ac:dyDescent="0.2">
      <c r="A107" s="73" t="s">
        <v>660</v>
      </c>
      <c r="B107" s="73" t="s">
        <v>523</v>
      </c>
      <c r="C107" s="74" t="s">
        <v>663</v>
      </c>
      <c r="D107" s="75" t="s">
        <v>1084</v>
      </c>
      <c r="E107" s="76" t="s">
        <v>1404</v>
      </c>
      <c r="F107" s="108">
        <v>8</v>
      </c>
      <c r="G107" s="3">
        <v>39.229999999999997</v>
      </c>
      <c r="H107" s="3">
        <v>0.09</v>
      </c>
      <c r="I107" s="3">
        <v>0</v>
      </c>
      <c r="J107" s="87">
        <f t="shared" si="2"/>
        <v>0.25</v>
      </c>
      <c r="K107" s="97">
        <f t="shared" si="3"/>
        <v>0.25</v>
      </c>
      <c r="L107" s="88">
        <f t="shared" si="4"/>
        <v>0.18</v>
      </c>
      <c r="M107" s="3">
        <f>ROUND(SINTETICA102[[#This Row],[MO]]*(1+SINTETICA102[[#This Row],[BDI MO]]),2)</f>
        <v>49.04</v>
      </c>
      <c r="N107" s="3">
        <f>ROUND(SINTETICA102[[#This Row],[MAT]]*(1+SINTETICA102[[#This Row],[BDI MAT]]),2)</f>
        <v>0.11</v>
      </c>
      <c r="O107" s="3">
        <f>ROUND(SINTETICA102[[#This Row],[EQUIP]]*(1+SINTETICA102[[#This Row],[BDI EQUIP]]),2)</f>
        <v>0</v>
      </c>
      <c r="P107" s="3">
        <f>SINTETICA102[[#This Row],[QTD]]*(SINTETICA102[[#This Row],[MO C/ BDI]]+SINTETICA102[[#This Row],[MAT C/ BDI]]+SINTETICA102[[#This Row],[EQUIP C/ BDI]])</f>
        <v>393.2</v>
      </c>
      <c r="S107" s="117">
        <f>SINTETICA102[[#This Row],[QTD]]*SINTETICA102[[#This Row],[MO]]</f>
        <v>313.83999999999997</v>
      </c>
      <c r="T107" s="117">
        <f>SINTETICA102[[#This Row],[QTD]]*SINTETICA102[[#This Row],[MAT]]</f>
        <v>0.72</v>
      </c>
      <c r="U107" s="117">
        <f>SINTETICA102[[#This Row],[QTD]]*SINTETICA102[[#This Row],[EQUIP]]</f>
        <v>0</v>
      </c>
      <c r="V107" s="117">
        <f>SINTETICA102[[#This Row],[QTD]]*SINTETICA102[[#This Row],[MO C/ BDI]]-S107</f>
        <v>78.480000000000018</v>
      </c>
      <c r="W107" s="117">
        <f>SINTETICA102[[#This Row],[QTD]]*SINTETICA102[[#This Row],[MAT C/ BDI]]-T107</f>
        <v>0.16000000000000003</v>
      </c>
      <c r="X107" s="117">
        <f>SINTETICA102[[#This Row],[QTD]]*SINTETICA102[[#This Row],[EQUIP C/ BDI]]-U107</f>
        <v>0</v>
      </c>
      <c r="Y107" s="118"/>
      <c r="Z107" s="118"/>
      <c r="AA107" s="117"/>
      <c r="AB107" s="117"/>
      <c r="AC107" s="117"/>
    </row>
    <row r="108" spans="1:29" ht="38.25" x14ac:dyDescent="0.2">
      <c r="A108" s="73" t="s">
        <v>662</v>
      </c>
      <c r="B108" s="73" t="s">
        <v>523</v>
      </c>
      <c r="C108" s="74" t="s">
        <v>665</v>
      </c>
      <c r="D108" s="75" t="s">
        <v>1085</v>
      </c>
      <c r="E108" s="76" t="s">
        <v>1409</v>
      </c>
      <c r="F108" s="108">
        <v>8</v>
      </c>
      <c r="G108" s="3">
        <v>16.2</v>
      </c>
      <c r="H108" s="3">
        <v>5.66</v>
      </c>
      <c r="I108" s="3">
        <v>0</v>
      </c>
      <c r="J108" s="87">
        <f t="shared" si="2"/>
        <v>0.25</v>
      </c>
      <c r="K108" s="97">
        <f t="shared" si="3"/>
        <v>0.25</v>
      </c>
      <c r="L108" s="88">
        <f t="shared" si="4"/>
        <v>0.18</v>
      </c>
      <c r="M108" s="3">
        <f>ROUND(SINTETICA102[[#This Row],[MO]]*(1+SINTETICA102[[#This Row],[BDI MO]]),2)</f>
        <v>20.25</v>
      </c>
      <c r="N108" s="3">
        <f>ROUND(SINTETICA102[[#This Row],[MAT]]*(1+SINTETICA102[[#This Row],[BDI MAT]]),2)</f>
        <v>7.08</v>
      </c>
      <c r="O108" s="3">
        <f>ROUND(SINTETICA102[[#This Row],[EQUIP]]*(1+SINTETICA102[[#This Row],[BDI EQUIP]]),2)</f>
        <v>0</v>
      </c>
      <c r="P108" s="3">
        <f>SINTETICA102[[#This Row],[QTD]]*(SINTETICA102[[#This Row],[MO C/ BDI]]+SINTETICA102[[#This Row],[MAT C/ BDI]]+SINTETICA102[[#This Row],[EQUIP C/ BDI]])</f>
        <v>218.64</v>
      </c>
      <c r="S108" s="117">
        <f>SINTETICA102[[#This Row],[QTD]]*SINTETICA102[[#This Row],[MO]]</f>
        <v>129.6</v>
      </c>
      <c r="T108" s="117">
        <f>SINTETICA102[[#This Row],[QTD]]*SINTETICA102[[#This Row],[MAT]]</f>
        <v>45.28</v>
      </c>
      <c r="U108" s="117">
        <f>SINTETICA102[[#This Row],[QTD]]*SINTETICA102[[#This Row],[EQUIP]]</f>
        <v>0</v>
      </c>
      <c r="V108" s="117">
        <f>SINTETICA102[[#This Row],[QTD]]*SINTETICA102[[#This Row],[MO C/ BDI]]-S108</f>
        <v>32.400000000000006</v>
      </c>
      <c r="W108" s="117">
        <f>SINTETICA102[[#This Row],[QTD]]*SINTETICA102[[#This Row],[MAT C/ BDI]]-T108</f>
        <v>11.36</v>
      </c>
      <c r="X108" s="117">
        <f>SINTETICA102[[#This Row],[QTD]]*SINTETICA102[[#This Row],[EQUIP C/ BDI]]-U108</f>
        <v>0</v>
      </c>
      <c r="Y108" s="118"/>
      <c r="Z108" s="118"/>
      <c r="AA108" s="117"/>
      <c r="AB108" s="117"/>
      <c r="AC108" s="117"/>
    </row>
    <row r="109" spans="1:29" ht="25.5" x14ac:dyDescent="0.2">
      <c r="A109" s="73" t="s">
        <v>664</v>
      </c>
      <c r="B109" s="73" t="s">
        <v>523</v>
      </c>
      <c r="C109" s="74" t="s">
        <v>667</v>
      </c>
      <c r="D109" s="75" t="s">
        <v>1086</v>
      </c>
      <c r="E109" s="76" t="s">
        <v>1409</v>
      </c>
      <c r="F109" s="108">
        <v>8</v>
      </c>
      <c r="G109" s="3">
        <v>17.14</v>
      </c>
      <c r="H109" s="3">
        <v>5.45</v>
      </c>
      <c r="I109" s="3">
        <v>0</v>
      </c>
      <c r="J109" s="87">
        <f t="shared" si="2"/>
        <v>0.25</v>
      </c>
      <c r="K109" s="97">
        <f t="shared" si="3"/>
        <v>0.25</v>
      </c>
      <c r="L109" s="88">
        <f t="shared" si="4"/>
        <v>0.18</v>
      </c>
      <c r="M109" s="3">
        <f>ROUND(SINTETICA102[[#This Row],[MO]]*(1+SINTETICA102[[#This Row],[BDI MO]]),2)</f>
        <v>21.43</v>
      </c>
      <c r="N109" s="3">
        <f>ROUND(SINTETICA102[[#This Row],[MAT]]*(1+SINTETICA102[[#This Row],[BDI MAT]]),2)</f>
        <v>6.81</v>
      </c>
      <c r="O109" s="3">
        <f>ROUND(SINTETICA102[[#This Row],[EQUIP]]*(1+SINTETICA102[[#This Row],[BDI EQUIP]]),2)</f>
        <v>0</v>
      </c>
      <c r="P109" s="3">
        <f>SINTETICA102[[#This Row],[QTD]]*(SINTETICA102[[#This Row],[MO C/ BDI]]+SINTETICA102[[#This Row],[MAT C/ BDI]]+SINTETICA102[[#This Row],[EQUIP C/ BDI]])</f>
        <v>225.92</v>
      </c>
      <c r="S109" s="117">
        <f>SINTETICA102[[#This Row],[QTD]]*SINTETICA102[[#This Row],[MO]]</f>
        <v>137.12</v>
      </c>
      <c r="T109" s="117">
        <f>SINTETICA102[[#This Row],[QTD]]*SINTETICA102[[#This Row],[MAT]]</f>
        <v>43.6</v>
      </c>
      <c r="U109" s="117">
        <f>SINTETICA102[[#This Row],[QTD]]*SINTETICA102[[#This Row],[EQUIP]]</f>
        <v>0</v>
      </c>
      <c r="V109" s="117">
        <f>SINTETICA102[[#This Row],[QTD]]*SINTETICA102[[#This Row],[MO C/ BDI]]-S109</f>
        <v>34.319999999999993</v>
      </c>
      <c r="W109" s="117">
        <f>SINTETICA102[[#This Row],[QTD]]*SINTETICA102[[#This Row],[MAT C/ BDI]]-T109</f>
        <v>10.879999999999995</v>
      </c>
      <c r="X109" s="117">
        <f>SINTETICA102[[#This Row],[QTD]]*SINTETICA102[[#This Row],[EQUIP C/ BDI]]-U109</f>
        <v>0</v>
      </c>
      <c r="Y109" s="118"/>
      <c r="Z109" s="118"/>
      <c r="AA109" s="117"/>
      <c r="AB109" s="117"/>
      <c r="AC109" s="117"/>
    </row>
    <row r="110" spans="1:29" ht="25.5" x14ac:dyDescent="0.2">
      <c r="A110" s="73" t="s">
        <v>666</v>
      </c>
      <c r="B110" s="73" t="s">
        <v>523</v>
      </c>
      <c r="C110" s="74" t="s">
        <v>669</v>
      </c>
      <c r="D110" s="75" t="s">
        <v>1087</v>
      </c>
      <c r="E110" s="76" t="s">
        <v>1409</v>
      </c>
      <c r="F110" s="108">
        <v>8</v>
      </c>
      <c r="G110" s="3">
        <v>35.229999999999997</v>
      </c>
      <c r="H110" s="3">
        <v>5.45</v>
      </c>
      <c r="I110" s="3">
        <v>0</v>
      </c>
      <c r="J110" s="87">
        <f t="shared" si="2"/>
        <v>0.25</v>
      </c>
      <c r="K110" s="97">
        <f t="shared" si="3"/>
        <v>0.25</v>
      </c>
      <c r="L110" s="88">
        <f t="shared" si="4"/>
        <v>0.18</v>
      </c>
      <c r="M110" s="3">
        <f>ROUND(SINTETICA102[[#This Row],[MO]]*(1+SINTETICA102[[#This Row],[BDI MO]]),2)</f>
        <v>44.04</v>
      </c>
      <c r="N110" s="3">
        <f>ROUND(SINTETICA102[[#This Row],[MAT]]*(1+SINTETICA102[[#This Row],[BDI MAT]]),2)</f>
        <v>6.81</v>
      </c>
      <c r="O110" s="3">
        <f>ROUND(SINTETICA102[[#This Row],[EQUIP]]*(1+SINTETICA102[[#This Row],[BDI EQUIP]]),2)</f>
        <v>0</v>
      </c>
      <c r="P110" s="3">
        <f>SINTETICA102[[#This Row],[QTD]]*(SINTETICA102[[#This Row],[MO C/ BDI]]+SINTETICA102[[#This Row],[MAT C/ BDI]]+SINTETICA102[[#This Row],[EQUIP C/ BDI]])</f>
        <v>406.8</v>
      </c>
      <c r="S110" s="117">
        <f>SINTETICA102[[#This Row],[QTD]]*SINTETICA102[[#This Row],[MO]]</f>
        <v>281.83999999999997</v>
      </c>
      <c r="T110" s="117">
        <f>SINTETICA102[[#This Row],[QTD]]*SINTETICA102[[#This Row],[MAT]]</f>
        <v>43.6</v>
      </c>
      <c r="U110" s="117">
        <f>SINTETICA102[[#This Row],[QTD]]*SINTETICA102[[#This Row],[EQUIP]]</f>
        <v>0</v>
      </c>
      <c r="V110" s="117">
        <f>SINTETICA102[[#This Row],[QTD]]*SINTETICA102[[#This Row],[MO C/ BDI]]-S110</f>
        <v>70.480000000000018</v>
      </c>
      <c r="W110" s="117">
        <f>SINTETICA102[[#This Row],[QTD]]*SINTETICA102[[#This Row],[MAT C/ BDI]]-T110</f>
        <v>10.879999999999995</v>
      </c>
      <c r="X110" s="117">
        <f>SINTETICA102[[#This Row],[QTD]]*SINTETICA102[[#This Row],[EQUIP C/ BDI]]-U110</f>
        <v>0</v>
      </c>
      <c r="Y110" s="118"/>
      <c r="Z110" s="118"/>
      <c r="AA110" s="117"/>
      <c r="AB110" s="117"/>
      <c r="AC110" s="117"/>
    </row>
    <row r="111" spans="1:29" ht="25.5" x14ac:dyDescent="0.2">
      <c r="A111" s="73" t="s">
        <v>668</v>
      </c>
      <c r="B111" s="73" t="s">
        <v>523</v>
      </c>
      <c r="C111" s="74" t="s">
        <v>671</v>
      </c>
      <c r="D111" s="75" t="s">
        <v>1088</v>
      </c>
      <c r="E111" s="76" t="s">
        <v>1409</v>
      </c>
      <c r="F111" s="108">
        <v>8</v>
      </c>
      <c r="G111" s="3">
        <v>3.15</v>
      </c>
      <c r="H111" s="3">
        <v>2.08</v>
      </c>
      <c r="I111" s="3">
        <v>0</v>
      </c>
      <c r="J111" s="87">
        <f t="shared" si="2"/>
        <v>0.25</v>
      </c>
      <c r="K111" s="97">
        <f t="shared" si="3"/>
        <v>0.25</v>
      </c>
      <c r="L111" s="88">
        <f t="shared" si="4"/>
        <v>0.18</v>
      </c>
      <c r="M111" s="3">
        <f>ROUND(SINTETICA102[[#This Row],[MO]]*(1+SINTETICA102[[#This Row],[BDI MO]]),2)</f>
        <v>3.94</v>
      </c>
      <c r="N111" s="3">
        <f>ROUND(SINTETICA102[[#This Row],[MAT]]*(1+SINTETICA102[[#This Row],[BDI MAT]]),2)</f>
        <v>2.6</v>
      </c>
      <c r="O111" s="3">
        <f>ROUND(SINTETICA102[[#This Row],[EQUIP]]*(1+SINTETICA102[[#This Row],[BDI EQUIP]]),2)</f>
        <v>0</v>
      </c>
      <c r="P111" s="3">
        <f>SINTETICA102[[#This Row],[QTD]]*(SINTETICA102[[#This Row],[MO C/ BDI]]+SINTETICA102[[#This Row],[MAT C/ BDI]]+SINTETICA102[[#This Row],[EQUIP C/ BDI]])</f>
        <v>52.32</v>
      </c>
      <c r="S111" s="117">
        <f>SINTETICA102[[#This Row],[QTD]]*SINTETICA102[[#This Row],[MO]]</f>
        <v>25.2</v>
      </c>
      <c r="T111" s="117">
        <f>SINTETICA102[[#This Row],[QTD]]*SINTETICA102[[#This Row],[MAT]]</f>
        <v>16.64</v>
      </c>
      <c r="U111" s="117">
        <f>SINTETICA102[[#This Row],[QTD]]*SINTETICA102[[#This Row],[EQUIP]]</f>
        <v>0</v>
      </c>
      <c r="V111" s="117">
        <f>SINTETICA102[[#This Row],[QTD]]*SINTETICA102[[#This Row],[MO C/ BDI]]-S111</f>
        <v>6.32</v>
      </c>
      <c r="W111" s="117">
        <f>SINTETICA102[[#This Row],[QTD]]*SINTETICA102[[#This Row],[MAT C/ BDI]]-T111</f>
        <v>4.16</v>
      </c>
      <c r="X111" s="117">
        <f>SINTETICA102[[#This Row],[QTD]]*SINTETICA102[[#This Row],[EQUIP C/ BDI]]-U111</f>
        <v>0</v>
      </c>
      <c r="Y111" s="118"/>
      <c r="Z111" s="118"/>
      <c r="AA111" s="117"/>
      <c r="AB111" s="117"/>
      <c r="AC111" s="117"/>
    </row>
    <row r="112" spans="1:29" ht="25.5" x14ac:dyDescent="0.2">
      <c r="A112" s="73" t="s">
        <v>670</v>
      </c>
      <c r="B112" s="73" t="s">
        <v>523</v>
      </c>
      <c r="C112" s="74" t="s">
        <v>673</v>
      </c>
      <c r="D112" s="75" t="s">
        <v>1089</v>
      </c>
      <c r="E112" s="76" t="s">
        <v>1409</v>
      </c>
      <c r="F112" s="108">
        <v>8</v>
      </c>
      <c r="G112" s="3">
        <v>4.4000000000000004</v>
      </c>
      <c r="H112" s="3">
        <v>2.08</v>
      </c>
      <c r="I112" s="3">
        <v>0</v>
      </c>
      <c r="J112" s="87">
        <f t="shared" si="2"/>
        <v>0.25</v>
      </c>
      <c r="K112" s="97">
        <f t="shared" si="3"/>
        <v>0.25</v>
      </c>
      <c r="L112" s="88">
        <f t="shared" si="4"/>
        <v>0.18</v>
      </c>
      <c r="M112" s="3">
        <f>ROUND(SINTETICA102[[#This Row],[MO]]*(1+SINTETICA102[[#This Row],[BDI MO]]),2)</f>
        <v>5.5</v>
      </c>
      <c r="N112" s="3">
        <f>ROUND(SINTETICA102[[#This Row],[MAT]]*(1+SINTETICA102[[#This Row],[BDI MAT]]),2)</f>
        <v>2.6</v>
      </c>
      <c r="O112" s="3">
        <f>ROUND(SINTETICA102[[#This Row],[EQUIP]]*(1+SINTETICA102[[#This Row],[BDI EQUIP]]),2)</f>
        <v>0</v>
      </c>
      <c r="P112" s="3">
        <f>SINTETICA102[[#This Row],[QTD]]*(SINTETICA102[[#This Row],[MO C/ BDI]]+SINTETICA102[[#This Row],[MAT C/ BDI]]+SINTETICA102[[#This Row],[EQUIP C/ BDI]])</f>
        <v>64.8</v>
      </c>
      <c r="S112" s="117">
        <f>SINTETICA102[[#This Row],[QTD]]*SINTETICA102[[#This Row],[MO]]</f>
        <v>35.200000000000003</v>
      </c>
      <c r="T112" s="117">
        <f>SINTETICA102[[#This Row],[QTD]]*SINTETICA102[[#This Row],[MAT]]</f>
        <v>16.64</v>
      </c>
      <c r="U112" s="117">
        <f>SINTETICA102[[#This Row],[QTD]]*SINTETICA102[[#This Row],[EQUIP]]</f>
        <v>0</v>
      </c>
      <c r="V112" s="117">
        <f>SINTETICA102[[#This Row],[QTD]]*SINTETICA102[[#This Row],[MO C/ BDI]]-S112</f>
        <v>8.7999999999999972</v>
      </c>
      <c r="W112" s="117">
        <f>SINTETICA102[[#This Row],[QTD]]*SINTETICA102[[#This Row],[MAT C/ BDI]]-T112</f>
        <v>4.16</v>
      </c>
      <c r="X112" s="117">
        <f>SINTETICA102[[#This Row],[QTD]]*SINTETICA102[[#This Row],[EQUIP C/ BDI]]-U112</f>
        <v>0</v>
      </c>
      <c r="Y112" s="118"/>
      <c r="Z112" s="118"/>
      <c r="AA112" s="117"/>
      <c r="AB112" s="117"/>
      <c r="AC112" s="117"/>
    </row>
    <row r="113" spans="1:29" ht="25.5" x14ac:dyDescent="0.2">
      <c r="A113" s="73" t="s">
        <v>672</v>
      </c>
      <c r="B113" s="73" t="s">
        <v>523</v>
      </c>
      <c r="C113" s="78" t="s">
        <v>675</v>
      </c>
      <c r="D113" s="75" t="s">
        <v>1090</v>
      </c>
      <c r="E113" s="76" t="s">
        <v>1409</v>
      </c>
      <c r="F113" s="108">
        <v>8</v>
      </c>
      <c r="G113" s="3">
        <v>7.31</v>
      </c>
      <c r="H113" s="3">
        <v>8.98</v>
      </c>
      <c r="I113" s="3">
        <v>0</v>
      </c>
      <c r="J113" s="87">
        <f t="shared" ref="J113:J117" si="5">BDIMO</f>
        <v>0.25</v>
      </c>
      <c r="K113" s="97">
        <f t="shared" ref="K113:K117" si="6">BDIMAT</f>
        <v>0.25</v>
      </c>
      <c r="L113" s="88">
        <f t="shared" ref="L113:L117" si="7">BDIEQUIP</f>
        <v>0.18</v>
      </c>
      <c r="M113" s="3">
        <f>ROUND(SINTETICA102[[#This Row],[MO]]*(1+SINTETICA102[[#This Row],[BDI MO]]),2)</f>
        <v>9.14</v>
      </c>
      <c r="N113" s="3">
        <f>ROUND(SINTETICA102[[#This Row],[MAT]]*(1+SINTETICA102[[#This Row],[BDI MAT]]),2)</f>
        <v>11.23</v>
      </c>
      <c r="O113" s="3">
        <f>ROUND(SINTETICA102[[#This Row],[EQUIP]]*(1+SINTETICA102[[#This Row],[BDI EQUIP]]),2)</f>
        <v>0</v>
      </c>
      <c r="P113" s="3">
        <f>SINTETICA102[[#This Row],[QTD]]*(SINTETICA102[[#This Row],[MO C/ BDI]]+SINTETICA102[[#This Row],[MAT C/ BDI]]+SINTETICA102[[#This Row],[EQUIP C/ BDI]])</f>
        <v>162.96</v>
      </c>
      <c r="S113" s="117">
        <f>SINTETICA102[[#This Row],[QTD]]*SINTETICA102[[#This Row],[MO]]</f>
        <v>58.48</v>
      </c>
      <c r="T113" s="117">
        <f>SINTETICA102[[#This Row],[QTD]]*SINTETICA102[[#This Row],[MAT]]</f>
        <v>71.84</v>
      </c>
      <c r="U113" s="117">
        <f>SINTETICA102[[#This Row],[QTD]]*SINTETICA102[[#This Row],[EQUIP]]</f>
        <v>0</v>
      </c>
      <c r="V113" s="117">
        <f>SINTETICA102[[#This Row],[QTD]]*SINTETICA102[[#This Row],[MO C/ BDI]]-S113</f>
        <v>14.640000000000008</v>
      </c>
      <c r="W113" s="117">
        <f>SINTETICA102[[#This Row],[QTD]]*SINTETICA102[[#This Row],[MAT C/ BDI]]-T113</f>
        <v>18</v>
      </c>
      <c r="X113" s="117">
        <f>SINTETICA102[[#This Row],[QTD]]*SINTETICA102[[#This Row],[EQUIP C/ BDI]]-U113</f>
        <v>0</v>
      </c>
      <c r="Y113" s="118"/>
      <c r="Z113" s="118"/>
      <c r="AA113" s="117"/>
      <c r="AB113" s="117"/>
      <c r="AC113" s="117"/>
    </row>
    <row r="114" spans="1:29" ht="38.25" x14ac:dyDescent="0.2">
      <c r="A114" s="73" t="s">
        <v>674</v>
      </c>
      <c r="B114" s="73" t="s">
        <v>523</v>
      </c>
      <c r="C114" s="78" t="s">
        <v>677</v>
      </c>
      <c r="D114" s="75" t="s">
        <v>1091</v>
      </c>
      <c r="E114" s="76" t="s">
        <v>1409</v>
      </c>
      <c r="F114" s="108">
        <v>8</v>
      </c>
      <c r="G114" s="3">
        <v>15.99</v>
      </c>
      <c r="H114" s="3">
        <v>41.58</v>
      </c>
      <c r="I114" s="3">
        <v>0</v>
      </c>
      <c r="J114" s="87">
        <f t="shared" si="5"/>
        <v>0.25</v>
      </c>
      <c r="K114" s="97">
        <f t="shared" si="6"/>
        <v>0.25</v>
      </c>
      <c r="L114" s="88">
        <f t="shared" si="7"/>
        <v>0.18</v>
      </c>
      <c r="M114" s="3">
        <f>ROUND(SINTETICA102[[#This Row],[MO]]*(1+SINTETICA102[[#This Row],[BDI MO]]),2)</f>
        <v>19.989999999999998</v>
      </c>
      <c r="N114" s="3">
        <f>ROUND(SINTETICA102[[#This Row],[MAT]]*(1+SINTETICA102[[#This Row],[BDI MAT]]),2)</f>
        <v>51.98</v>
      </c>
      <c r="O114" s="3">
        <f>ROUND(SINTETICA102[[#This Row],[EQUIP]]*(1+SINTETICA102[[#This Row],[BDI EQUIP]]),2)</f>
        <v>0</v>
      </c>
      <c r="P114" s="3">
        <f>SINTETICA102[[#This Row],[QTD]]*(SINTETICA102[[#This Row],[MO C/ BDI]]+SINTETICA102[[#This Row],[MAT C/ BDI]]+SINTETICA102[[#This Row],[EQUIP C/ BDI]])</f>
        <v>575.76</v>
      </c>
      <c r="S114" s="117">
        <f>SINTETICA102[[#This Row],[QTD]]*SINTETICA102[[#This Row],[MO]]</f>
        <v>127.92</v>
      </c>
      <c r="T114" s="117">
        <f>SINTETICA102[[#This Row],[QTD]]*SINTETICA102[[#This Row],[MAT]]</f>
        <v>332.64</v>
      </c>
      <c r="U114" s="117">
        <f>SINTETICA102[[#This Row],[QTD]]*SINTETICA102[[#This Row],[EQUIP]]</f>
        <v>0</v>
      </c>
      <c r="V114" s="117">
        <f>SINTETICA102[[#This Row],[QTD]]*SINTETICA102[[#This Row],[MO C/ BDI]]-S114</f>
        <v>31.999999999999986</v>
      </c>
      <c r="W114" s="117">
        <f>SINTETICA102[[#This Row],[QTD]]*SINTETICA102[[#This Row],[MAT C/ BDI]]-T114</f>
        <v>83.199999999999989</v>
      </c>
      <c r="X114" s="117">
        <f>SINTETICA102[[#This Row],[QTD]]*SINTETICA102[[#This Row],[EQUIP C/ BDI]]-U114</f>
        <v>0</v>
      </c>
      <c r="Y114" s="118"/>
      <c r="Z114" s="118"/>
      <c r="AA114" s="117"/>
      <c r="AB114" s="117"/>
      <c r="AC114" s="117"/>
    </row>
    <row r="115" spans="1:29" ht="25.5" x14ac:dyDescent="0.2">
      <c r="A115" s="73" t="s">
        <v>676</v>
      </c>
      <c r="B115" s="73" t="s">
        <v>523</v>
      </c>
      <c r="C115" s="78" t="s">
        <v>679</v>
      </c>
      <c r="D115" s="75" t="s">
        <v>1092</v>
      </c>
      <c r="E115" s="76" t="s">
        <v>1409</v>
      </c>
      <c r="F115" s="108">
        <v>8</v>
      </c>
      <c r="G115" s="3">
        <v>13.77</v>
      </c>
      <c r="H115" s="3">
        <v>11.86</v>
      </c>
      <c r="I115" s="3">
        <v>0</v>
      </c>
      <c r="J115" s="87">
        <f t="shared" si="5"/>
        <v>0.25</v>
      </c>
      <c r="K115" s="97">
        <f t="shared" si="6"/>
        <v>0.25</v>
      </c>
      <c r="L115" s="88">
        <f t="shared" si="7"/>
        <v>0.18</v>
      </c>
      <c r="M115" s="3">
        <f>ROUND(SINTETICA102[[#This Row],[MO]]*(1+SINTETICA102[[#This Row],[BDI MO]]),2)</f>
        <v>17.21</v>
      </c>
      <c r="N115" s="3">
        <f>ROUND(SINTETICA102[[#This Row],[MAT]]*(1+SINTETICA102[[#This Row],[BDI MAT]]),2)</f>
        <v>14.83</v>
      </c>
      <c r="O115" s="3">
        <f>ROUND(SINTETICA102[[#This Row],[EQUIP]]*(1+SINTETICA102[[#This Row],[BDI EQUIP]]),2)</f>
        <v>0</v>
      </c>
      <c r="P115" s="3">
        <f>SINTETICA102[[#This Row],[QTD]]*(SINTETICA102[[#This Row],[MO C/ BDI]]+SINTETICA102[[#This Row],[MAT C/ BDI]]+SINTETICA102[[#This Row],[EQUIP C/ BDI]])</f>
        <v>256.32</v>
      </c>
      <c r="S115" s="117">
        <f>SINTETICA102[[#This Row],[QTD]]*SINTETICA102[[#This Row],[MO]]</f>
        <v>110.16</v>
      </c>
      <c r="T115" s="117">
        <f>SINTETICA102[[#This Row],[QTD]]*SINTETICA102[[#This Row],[MAT]]</f>
        <v>94.88</v>
      </c>
      <c r="U115" s="117">
        <f>SINTETICA102[[#This Row],[QTD]]*SINTETICA102[[#This Row],[EQUIP]]</f>
        <v>0</v>
      </c>
      <c r="V115" s="117">
        <f>SINTETICA102[[#This Row],[QTD]]*SINTETICA102[[#This Row],[MO C/ BDI]]-S115</f>
        <v>27.52000000000001</v>
      </c>
      <c r="W115" s="117">
        <f>SINTETICA102[[#This Row],[QTD]]*SINTETICA102[[#This Row],[MAT C/ BDI]]-T115</f>
        <v>23.760000000000005</v>
      </c>
      <c r="X115" s="117">
        <f>SINTETICA102[[#This Row],[QTD]]*SINTETICA102[[#This Row],[EQUIP C/ BDI]]-U115</f>
        <v>0</v>
      </c>
      <c r="Y115" s="118"/>
      <c r="Z115" s="118"/>
      <c r="AA115" s="117"/>
      <c r="AB115" s="117"/>
      <c r="AC115" s="117"/>
    </row>
    <row r="116" spans="1:29" ht="51" x14ac:dyDescent="0.2">
      <c r="A116" s="73" t="s">
        <v>678</v>
      </c>
      <c r="B116" s="73" t="s">
        <v>523</v>
      </c>
      <c r="C116" s="78" t="s">
        <v>681</v>
      </c>
      <c r="D116" s="75" t="s">
        <v>1093</v>
      </c>
      <c r="E116" s="76" t="s">
        <v>1409</v>
      </c>
      <c r="F116" s="108">
        <v>8</v>
      </c>
      <c r="G116" s="3">
        <v>50.46</v>
      </c>
      <c r="H116" s="3">
        <v>12.71</v>
      </c>
      <c r="I116" s="3">
        <v>0</v>
      </c>
      <c r="J116" s="87">
        <f t="shared" si="5"/>
        <v>0.25</v>
      </c>
      <c r="K116" s="97">
        <f t="shared" si="6"/>
        <v>0.25</v>
      </c>
      <c r="L116" s="88">
        <f t="shared" si="7"/>
        <v>0.18</v>
      </c>
      <c r="M116" s="3">
        <f>ROUND(SINTETICA102[[#This Row],[MO]]*(1+SINTETICA102[[#This Row],[BDI MO]]),2)</f>
        <v>63.08</v>
      </c>
      <c r="N116" s="3">
        <f>ROUND(SINTETICA102[[#This Row],[MAT]]*(1+SINTETICA102[[#This Row],[BDI MAT]]),2)</f>
        <v>15.89</v>
      </c>
      <c r="O116" s="3">
        <f>ROUND(SINTETICA102[[#This Row],[EQUIP]]*(1+SINTETICA102[[#This Row],[BDI EQUIP]]),2)</f>
        <v>0</v>
      </c>
      <c r="P116" s="3">
        <f>SINTETICA102[[#This Row],[QTD]]*(SINTETICA102[[#This Row],[MO C/ BDI]]+SINTETICA102[[#This Row],[MAT C/ BDI]]+SINTETICA102[[#This Row],[EQUIP C/ BDI]])</f>
        <v>631.76</v>
      </c>
      <c r="S116" s="117">
        <f>SINTETICA102[[#This Row],[QTD]]*SINTETICA102[[#This Row],[MO]]</f>
        <v>403.68</v>
      </c>
      <c r="T116" s="117">
        <f>SINTETICA102[[#This Row],[QTD]]*SINTETICA102[[#This Row],[MAT]]</f>
        <v>101.68</v>
      </c>
      <c r="U116" s="117">
        <f>SINTETICA102[[#This Row],[QTD]]*SINTETICA102[[#This Row],[EQUIP]]</f>
        <v>0</v>
      </c>
      <c r="V116" s="117">
        <f>SINTETICA102[[#This Row],[QTD]]*SINTETICA102[[#This Row],[MO C/ BDI]]-S116</f>
        <v>100.95999999999998</v>
      </c>
      <c r="W116" s="117">
        <f>SINTETICA102[[#This Row],[QTD]]*SINTETICA102[[#This Row],[MAT C/ BDI]]-T116</f>
        <v>25.439999999999998</v>
      </c>
      <c r="X116" s="117">
        <f>SINTETICA102[[#This Row],[QTD]]*SINTETICA102[[#This Row],[EQUIP C/ BDI]]-U116</f>
        <v>0</v>
      </c>
      <c r="Y116" s="118"/>
      <c r="Z116" s="118"/>
      <c r="AA116" s="117"/>
      <c r="AB116" s="117"/>
      <c r="AC116" s="117"/>
    </row>
    <row r="117" spans="1:29" ht="38.25" x14ac:dyDescent="0.2">
      <c r="A117" s="73" t="s">
        <v>680</v>
      </c>
      <c r="B117" s="157" t="s">
        <v>523</v>
      </c>
      <c r="C117" s="78" t="s">
        <v>682</v>
      </c>
      <c r="D117" s="158" t="s">
        <v>1094</v>
      </c>
      <c r="E117" s="159" t="s">
        <v>1409</v>
      </c>
      <c r="F117" s="160">
        <v>8</v>
      </c>
      <c r="G117" s="3">
        <v>39.19</v>
      </c>
      <c r="H117" s="3">
        <v>21.9</v>
      </c>
      <c r="I117" s="161">
        <v>0</v>
      </c>
      <c r="J117" s="87">
        <f t="shared" si="5"/>
        <v>0.25</v>
      </c>
      <c r="K117" s="97">
        <f t="shared" si="6"/>
        <v>0.25</v>
      </c>
      <c r="L117" s="88">
        <f t="shared" si="7"/>
        <v>0.18</v>
      </c>
      <c r="M117" s="3">
        <f>ROUND(SINTETICA102[[#This Row],[MO]]*(1+SINTETICA102[[#This Row],[BDI MO]]),2)</f>
        <v>48.99</v>
      </c>
      <c r="N117" s="3">
        <f>ROUND(SINTETICA102[[#This Row],[MAT]]*(1+SINTETICA102[[#This Row],[BDI MAT]]),2)</f>
        <v>27.38</v>
      </c>
      <c r="O117" s="3">
        <f>ROUND(SINTETICA102[[#This Row],[EQUIP]]*(1+SINTETICA102[[#This Row],[BDI EQUIP]]),2)</f>
        <v>0</v>
      </c>
      <c r="P117" s="3">
        <f>SINTETICA102[[#This Row],[QTD]]*(SINTETICA102[[#This Row],[MO C/ BDI]]+SINTETICA102[[#This Row],[MAT C/ BDI]]+SINTETICA102[[#This Row],[EQUIP C/ BDI]])</f>
        <v>610.96</v>
      </c>
      <c r="S117" s="117">
        <f>SINTETICA102[[#This Row],[QTD]]*SINTETICA102[[#This Row],[MO]]</f>
        <v>313.52</v>
      </c>
      <c r="T117" s="117">
        <f>SINTETICA102[[#This Row],[QTD]]*SINTETICA102[[#This Row],[MAT]]</f>
        <v>175.2</v>
      </c>
      <c r="U117" s="117">
        <f>SINTETICA102[[#This Row],[QTD]]*SINTETICA102[[#This Row],[EQUIP]]</f>
        <v>0</v>
      </c>
      <c r="V117" s="117">
        <f>SINTETICA102[[#This Row],[QTD]]*SINTETICA102[[#This Row],[MO C/ BDI]]-S117</f>
        <v>78.400000000000034</v>
      </c>
      <c r="W117" s="117">
        <f>SINTETICA102[[#This Row],[QTD]]*SINTETICA102[[#This Row],[MAT C/ BDI]]-T117</f>
        <v>43.84</v>
      </c>
      <c r="X117" s="117">
        <f>SINTETICA102[[#This Row],[QTD]]*SINTETICA102[[#This Row],[EQUIP C/ BDI]]-U117</f>
        <v>0</v>
      </c>
      <c r="Y117" s="118"/>
      <c r="Z117" s="118"/>
      <c r="AA117" s="117"/>
      <c r="AB117" s="117"/>
      <c r="AC117" s="117"/>
    </row>
    <row r="118" spans="1:29" x14ac:dyDescent="0.2">
      <c r="A118" s="90">
        <v>2</v>
      </c>
      <c r="B118" s="90" t="s">
        <v>683</v>
      </c>
      <c r="C118" s="92"/>
      <c r="D118" s="99" t="s">
        <v>7</v>
      </c>
      <c r="E118" s="100"/>
      <c r="F118" s="109"/>
      <c r="G118" s="96"/>
      <c r="H118" s="96"/>
      <c r="I118" s="96"/>
      <c r="J118" s="101"/>
      <c r="K118" s="102"/>
      <c r="L118" s="103"/>
      <c r="M118" s="96" cm="1">
        <f t="array" ref="M118">SUMPRODUCT(F119:$F$2001,M119:$M$2001,--(B119:$B$2001=B118))</f>
        <v>2672050.1320199976</v>
      </c>
      <c r="N118" s="96" cm="1">
        <f t="array" ref="N118">SUMPRODUCT(F119:$F$2001,N119:$N$2001,--(B119:$B$2001=B118))</f>
        <v>5814886.1629800014</v>
      </c>
      <c r="O118" s="96" cm="1">
        <f t="array" ref="O118">SUMPRODUCT(F119:$F$2001,O119:$O$2001,--(B119:$B$2001=B118))</f>
        <v>12097471.32</v>
      </c>
      <c r="P118" s="96">
        <f>SINTETICA102[[#This Row],[MO C/ BDI]]+SINTETICA102[[#This Row],[MAT C/ BDI]]+SINTETICA102[[#This Row],[EQUIP C/ BDI]]</f>
        <v>20584407.614999998</v>
      </c>
      <c r="S118" s="124">
        <f t="shared" ref="S118:X118" si="8">SUM(S119:S383)</f>
        <v>2137594.8136159964</v>
      </c>
      <c r="T118" s="124">
        <f t="shared" si="8"/>
        <v>4651887.6363840001</v>
      </c>
      <c r="U118" s="124">
        <f t="shared" si="8"/>
        <v>10252093.916217033</v>
      </c>
      <c r="V118" s="124">
        <f t="shared" si="8"/>
        <v>534455.31840400037</v>
      </c>
      <c r="W118" s="124">
        <f t="shared" si="8"/>
        <v>1162998.526596</v>
      </c>
      <c r="X118" s="124">
        <f t="shared" si="8"/>
        <v>1845377.403782961</v>
      </c>
      <c r="Y118" s="118">
        <f>S118+V118</f>
        <v>2672050.1320199966</v>
      </c>
      <c r="Z118" s="118">
        <f>T118+W118</f>
        <v>5814886.1629799996</v>
      </c>
      <c r="AA118" s="118">
        <f>U118+X118</f>
        <v>12097471.319999993</v>
      </c>
      <c r="AB118" s="124"/>
      <c r="AC118" s="62"/>
    </row>
    <row r="119" spans="1:29" x14ac:dyDescent="0.2">
      <c r="A119" s="157" t="s">
        <v>70</v>
      </c>
      <c r="B119" s="73" t="s">
        <v>683</v>
      </c>
      <c r="C119" s="78" t="s">
        <v>684</v>
      </c>
      <c r="D119" s="75" t="s">
        <v>1095</v>
      </c>
      <c r="E119" s="76" t="s">
        <v>1406</v>
      </c>
      <c r="F119" s="108">
        <v>1245</v>
      </c>
      <c r="G119" s="3">
        <v>132.72999999999999</v>
      </c>
      <c r="H119" s="3">
        <v>4.33</v>
      </c>
      <c r="I119" s="3">
        <v>0</v>
      </c>
      <c r="J119" s="87">
        <f t="shared" ref="J119:J122" si="9">BDIMO</f>
        <v>0.25</v>
      </c>
      <c r="K119" s="97">
        <f t="shared" ref="K119:K122" si="10">BDIMAT</f>
        <v>0.25</v>
      </c>
      <c r="L119" s="88">
        <f t="shared" ref="L119:L122" si="11">BDIEQUIP</f>
        <v>0.18</v>
      </c>
      <c r="M119" s="3">
        <f>ROUND(SINTETICA102[[#This Row],[MO]]*(1+SINTETICA102[[#This Row],[BDI MO]]),2)</f>
        <v>165.91</v>
      </c>
      <c r="N119" s="3">
        <f>ROUND(SINTETICA102[[#This Row],[MAT]]*(1+SINTETICA102[[#This Row],[BDI MAT]]),2)</f>
        <v>5.41</v>
      </c>
      <c r="O119" s="3">
        <f>ROUND(SINTETICA102[[#This Row],[EQUIP]]*(1+SINTETICA102[[#This Row],[BDI EQUIP]]),2)</f>
        <v>0</v>
      </c>
      <c r="P119" s="3">
        <f>SINTETICA102[[#This Row],[QTD]]*(SINTETICA102[[#This Row],[MO C/ BDI]]+SINTETICA102[[#This Row],[MAT C/ BDI]]+SINTETICA102[[#This Row],[EQUIP C/ BDI]])</f>
        <v>213293.4</v>
      </c>
      <c r="S119" s="117">
        <f>SINTETICA102[[#This Row],[QTD]]*SINTETICA102[[#This Row],[MO]]</f>
        <v>165248.84999999998</v>
      </c>
      <c r="T119" s="117">
        <f>SINTETICA102[[#This Row],[QTD]]*SINTETICA102[[#This Row],[MAT]]</f>
        <v>5390.85</v>
      </c>
      <c r="U119" s="117">
        <f>SINTETICA102[[#This Row],[QTD]]*SINTETICA102[[#This Row],[EQUIP]]</f>
        <v>0</v>
      </c>
      <c r="V119" s="117">
        <f>SINTETICA102[[#This Row],[QTD]]*SINTETICA102[[#This Row],[MO C/ BDI]]-S119</f>
        <v>41309.100000000006</v>
      </c>
      <c r="W119" s="117">
        <f>SINTETICA102[[#This Row],[QTD]]*SINTETICA102[[#This Row],[MAT C/ BDI]]-T119</f>
        <v>1344.5999999999995</v>
      </c>
      <c r="X119" s="117">
        <f>SINTETICA102[[#This Row],[QTD]]*SINTETICA102[[#This Row],[EQUIP C/ BDI]]-U119</f>
        <v>0</v>
      </c>
      <c r="Y119" s="117"/>
      <c r="Z119" s="118"/>
      <c r="AA119" s="117"/>
      <c r="AB119" s="117"/>
      <c r="AC119" s="117"/>
    </row>
    <row r="120" spans="1:29" x14ac:dyDescent="0.2">
      <c r="A120" s="157" t="s">
        <v>72</v>
      </c>
      <c r="B120" s="98" t="s">
        <v>683</v>
      </c>
      <c r="C120" s="78" t="s">
        <v>685</v>
      </c>
      <c r="D120" s="75" t="s">
        <v>1096</v>
      </c>
      <c r="E120" s="76" t="s">
        <v>1406</v>
      </c>
      <c r="F120" s="108">
        <v>2492</v>
      </c>
      <c r="G120" s="3">
        <v>41.75</v>
      </c>
      <c r="H120" s="3">
        <v>0</v>
      </c>
      <c r="I120" s="3">
        <v>0</v>
      </c>
      <c r="J120" s="87">
        <f t="shared" si="9"/>
        <v>0.25</v>
      </c>
      <c r="K120" s="97">
        <f t="shared" si="10"/>
        <v>0.25</v>
      </c>
      <c r="L120" s="88">
        <f t="shared" si="11"/>
        <v>0.18</v>
      </c>
      <c r="M120" s="3">
        <f>ROUND(SINTETICA102[[#This Row],[MO]]*(1+SINTETICA102[[#This Row],[BDI MO]]),2)</f>
        <v>52.19</v>
      </c>
      <c r="N120" s="3">
        <f>ROUND(SINTETICA102[[#This Row],[MAT]]*(1+SINTETICA102[[#This Row],[BDI MAT]]),2)</f>
        <v>0</v>
      </c>
      <c r="O120" s="3">
        <f>ROUND(SINTETICA102[[#This Row],[EQUIP]]*(1+SINTETICA102[[#This Row],[BDI EQUIP]]),2)</f>
        <v>0</v>
      </c>
      <c r="P120" s="3">
        <f>SINTETICA102[[#This Row],[QTD]]*(SINTETICA102[[#This Row],[MO C/ BDI]]+SINTETICA102[[#This Row],[MAT C/ BDI]]+SINTETICA102[[#This Row],[EQUIP C/ BDI]])</f>
        <v>130057.48</v>
      </c>
      <c r="S120" s="117">
        <f>SINTETICA102[[#This Row],[QTD]]*SINTETICA102[[#This Row],[MO]]</f>
        <v>104041</v>
      </c>
      <c r="T120" s="117">
        <f>SINTETICA102[[#This Row],[QTD]]*SINTETICA102[[#This Row],[MAT]]</f>
        <v>0</v>
      </c>
      <c r="U120" s="117">
        <f>SINTETICA102[[#This Row],[QTD]]*SINTETICA102[[#This Row],[EQUIP]]</f>
        <v>0</v>
      </c>
      <c r="V120" s="117">
        <f>SINTETICA102[[#This Row],[QTD]]*SINTETICA102[[#This Row],[MO C/ BDI]]-S120</f>
        <v>26016.479999999996</v>
      </c>
      <c r="W120" s="117">
        <f>SINTETICA102[[#This Row],[QTD]]*SINTETICA102[[#This Row],[MAT C/ BDI]]-T120</f>
        <v>0</v>
      </c>
      <c r="X120" s="117">
        <f>SINTETICA102[[#This Row],[QTD]]*SINTETICA102[[#This Row],[EQUIP C/ BDI]]-U120</f>
        <v>0</v>
      </c>
      <c r="Y120" s="117"/>
      <c r="Z120" s="118"/>
      <c r="AA120" s="117"/>
      <c r="AB120" s="117"/>
      <c r="AC120" s="117"/>
    </row>
    <row r="121" spans="1:29" x14ac:dyDescent="0.2">
      <c r="A121" s="157" t="s">
        <v>74</v>
      </c>
      <c r="B121" s="98" t="s">
        <v>683</v>
      </c>
      <c r="C121" s="78" t="s">
        <v>686</v>
      </c>
      <c r="D121" s="75" t="s">
        <v>1096</v>
      </c>
      <c r="E121" s="76" t="s">
        <v>1406</v>
      </c>
      <c r="F121" s="108">
        <v>2492</v>
      </c>
      <c r="G121" s="3">
        <v>44.31</v>
      </c>
      <c r="H121" s="3">
        <v>0.17</v>
      </c>
      <c r="I121" s="3">
        <v>0</v>
      </c>
      <c r="J121" s="87">
        <f t="shared" si="9"/>
        <v>0.25</v>
      </c>
      <c r="K121" s="97">
        <f t="shared" si="10"/>
        <v>0.25</v>
      </c>
      <c r="L121" s="88">
        <f t="shared" si="11"/>
        <v>0.18</v>
      </c>
      <c r="M121" s="3">
        <f>ROUND(SINTETICA102[[#This Row],[MO]]*(1+SINTETICA102[[#This Row],[BDI MO]]),2)</f>
        <v>55.39</v>
      </c>
      <c r="N121" s="3">
        <f>ROUND(SINTETICA102[[#This Row],[MAT]]*(1+SINTETICA102[[#This Row],[BDI MAT]]),2)</f>
        <v>0.21</v>
      </c>
      <c r="O121" s="3">
        <f>ROUND(SINTETICA102[[#This Row],[EQUIP]]*(1+SINTETICA102[[#This Row],[BDI EQUIP]]),2)</f>
        <v>0</v>
      </c>
      <c r="P121" s="3">
        <f>SINTETICA102[[#This Row],[QTD]]*(SINTETICA102[[#This Row],[MO C/ BDI]]+SINTETICA102[[#This Row],[MAT C/ BDI]]+SINTETICA102[[#This Row],[EQUIP C/ BDI]])</f>
        <v>138555.20000000001</v>
      </c>
      <c r="S121" s="117">
        <f>SINTETICA102[[#This Row],[QTD]]*SINTETICA102[[#This Row],[MO]]</f>
        <v>110420.52</v>
      </c>
      <c r="T121" s="117">
        <f>SINTETICA102[[#This Row],[QTD]]*SINTETICA102[[#This Row],[MAT]]</f>
        <v>423.64000000000004</v>
      </c>
      <c r="U121" s="117">
        <f>SINTETICA102[[#This Row],[QTD]]*SINTETICA102[[#This Row],[EQUIP]]</f>
        <v>0</v>
      </c>
      <c r="V121" s="117">
        <f>SINTETICA102[[#This Row],[QTD]]*SINTETICA102[[#This Row],[MO C/ BDI]]-S121</f>
        <v>27611.360000000001</v>
      </c>
      <c r="W121" s="117">
        <f>SINTETICA102[[#This Row],[QTD]]*SINTETICA102[[#This Row],[MAT C/ BDI]]-T121</f>
        <v>99.679999999999893</v>
      </c>
      <c r="X121" s="117">
        <f>SINTETICA102[[#This Row],[QTD]]*SINTETICA102[[#This Row],[EQUIP C/ BDI]]-U121</f>
        <v>0</v>
      </c>
      <c r="Y121" s="117"/>
      <c r="Z121" s="118"/>
      <c r="AA121" s="117"/>
      <c r="AB121" s="117"/>
      <c r="AC121" s="117"/>
    </row>
    <row r="122" spans="1:29" x14ac:dyDescent="0.2">
      <c r="A122" s="157" t="s">
        <v>76</v>
      </c>
      <c r="B122" s="98" t="s">
        <v>683</v>
      </c>
      <c r="C122" s="78" t="s">
        <v>687</v>
      </c>
      <c r="D122" s="75" t="s">
        <v>1097</v>
      </c>
      <c r="E122" s="76" t="s">
        <v>1406</v>
      </c>
      <c r="F122" s="108">
        <v>2492</v>
      </c>
      <c r="G122" s="3">
        <v>33.270000000000003</v>
      </c>
      <c r="H122" s="3">
        <v>0</v>
      </c>
      <c r="I122" s="3">
        <v>0</v>
      </c>
      <c r="J122" s="87">
        <f t="shared" si="9"/>
        <v>0.25</v>
      </c>
      <c r="K122" s="97">
        <f t="shared" si="10"/>
        <v>0.25</v>
      </c>
      <c r="L122" s="88">
        <f t="shared" si="11"/>
        <v>0.18</v>
      </c>
      <c r="M122" s="3">
        <f>ROUND(SINTETICA102[[#This Row],[MO]]*(1+SINTETICA102[[#This Row],[BDI MO]]),2)</f>
        <v>41.59</v>
      </c>
      <c r="N122" s="3">
        <f>ROUND(SINTETICA102[[#This Row],[MAT]]*(1+SINTETICA102[[#This Row],[BDI MAT]]),2)</f>
        <v>0</v>
      </c>
      <c r="O122" s="3">
        <f>ROUND(SINTETICA102[[#This Row],[EQUIP]]*(1+SINTETICA102[[#This Row],[BDI EQUIP]]),2)</f>
        <v>0</v>
      </c>
      <c r="P122" s="3">
        <f>SINTETICA102[[#This Row],[QTD]]*(SINTETICA102[[#This Row],[MO C/ BDI]]+SINTETICA102[[#This Row],[MAT C/ BDI]]+SINTETICA102[[#This Row],[EQUIP C/ BDI]])</f>
        <v>103642.28000000001</v>
      </c>
      <c r="S122" s="117">
        <f>SINTETICA102[[#This Row],[QTD]]*SINTETICA102[[#This Row],[MO]]</f>
        <v>82908.840000000011</v>
      </c>
      <c r="T122" s="117">
        <f>SINTETICA102[[#This Row],[QTD]]*SINTETICA102[[#This Row],[MAT]]</f>
        <v>0</v>
      </c>
      <c r="U122" s="117">
        <f>SINTETICA102[[#This Row],[QTD]]*SINTETICA102[[#This Row],[EQUIP]]</f>
        <v>0</v>
      </c>
      <c r="V122" s="117">
        <f>SINTETICA102[[#This Row],[QTD]]*SINTETICA102[[#This Row],[MO C/ BDI]]-S122</f>
        <v>20733.440000000002</v>
      </c>
      <c r="W122" s="117">
        <f>SINTETICA102[[#This Row],[QTD]]*SINTETICA102[[#This Row],[MAT C/ BDI]]-T122</f>
        <v>0</v>
      </c>
      <c r="X122" s="117">
        <f>SINTETICA102[[#This Row],[QTD]]*SINTETICA102[[#This Row],[EQUIP C/ BDI]]-U122</f>
        <v>0</v>
      </c>
      <c r="Y122" s="117"/>
      <c r="Z122" s="118"/>
      <c r="AA122" s="117"/>
      <c r="AB122" s="117"/>
      <c r="AC122" s="117"/>
    </row>
    <row r="123" spans="1:29" x14ac:dyDescent="0.2">
      <c r="A123" s="157" t="s">
        <v>78</v>
      </c>
      <c r="B123" s="98" t="s">
        <v>683</v>
      </c>
      <c r="C123" s="74" t="s">
        <v>688</v>
      </c>
      <c r="D123" s="75" t="s">
        <v>1098</v>
      </c>
      <c r="E123" s="76"/>
      <c r="F123" s="108"/>
      <c r="G123" s="3"/>
      <c r="H123" s="3"/>
      <c r="I123" s="3"/>
      <c r="J123" s="104"/>
      <c r="K123" s="104"/>
      <c r="L123" s="104"/>
      <c r="M123" s="3"/>
      <c r="N123" s="3"/>
      <c r="O123" s="3"/>
      <c r="P123" s="3"/>
      <c r="S123" s="117">
        <f>SINTETICA102[[#This Row],[QTD]]*SINTETICA102[[#This Row],[MO]]</f>
        <v>0</v>
      </c>
      <c r="T123" s="117">
        <f>SINTETICA102[[#This Row],[QTD]]*SINTETICA102[[#This Row],[MAT]]</f>
        <v>0</v>
      </c>
      <c r="U123" s="117">
        <f>SINTETICA102[[#This Row],[QTD]]*SINTETICA102[[#This Row],[EQUIP]]</f>
        <v>0</v>
      </c>
      <c r="V123" s="117">
        <f>SINTETICA102[[#This Row],[QTD]]*SINTETICA102[[#This Row],[MO C/ BDI]]-S123</f>
        <v>0</v>
      </c>
      <c r="W123" s="117">
        <f>SINTETICA102[[#This Row],[QTD]]*SINTETICA102[[#This Row],[MAT C/ BDI]]-T123</f>
        <v>0</v>
      </c>
      <c r="X123" s="117">
        <f>SINTETICA102[[#This Row],[QTD]]*SINTETICA102[[#This Row],[EQUIP C/ BDI]]-U123</f>
        <v>0</v>
      </c>
      <c r="Y123" s="117"/>
      <c r="Z123" s="118"/>
      <c r="AA123" s="117"/>
      <c r="AB123" s="117"/>
      <c r="AC123" s="117"/>
    </row>
    <row r="124" spans="1:29" ht="63.75" x14ac:dyDescent="0.2">
      <c r="A124" s="157" t="s">
        <v>80</v>
      </c>
      <c r="B124" s="98" t="s">
        <v>683</v>
      </c>
      <c r="C124" s="74" t="s">
        <v>71</v>
      </c>
      <c r="D124" s="75" t="s">
        <v>1099</v>
      </c>
      <c r="E124" s="76" t="s">
        <v>1404</v>
      </c>
      <c r="F124" s="108">
        <v>12</v>
      </c>
      <c r="G124" s="3">
        <v>178.35</v>
      </c>
      <c r="H124" s="3">
        <v>0</v>
      </c>
      <c r="I124" s="3">
        <v>1729.79864</v>
      </c>
      <c r="J124" s="87">
        <f t="shared" ref="J124:J188" si="12">BDIMO</f>
        <v>0.25</v>
      </c>
      <c r="K124" s="97">
        <f t="shared" ref="K124:K188" si="13">BDIMAT</f>
        <v>0.25</v>
      </c>
      <c r="L124" s="88">
        <f t="shared" ref="L124:L188" si="14">BDIEQUIP</f>
        <v>0.18</v>
      </c>
      <c r="M124" s="3">
        <f>ROUND(SINTETICA102[[#This Row],[MO]]*(1+SINTETICA102[[#This Row],[BDI MO]]),2)</f>
        <v>222.94</v>
      </c>
      <c r="N124" s="3">
        <f>ROUND(SINTETICA102[[#This Row],[MAT]]*(1+SINTETICA102[[#This Row],[BDI MAT]]),2)</f>
        <v>0</v>
      </c>
      <c r="O124" s="3">
        <f>ROUND(SINTETICA102[[#This Row],[EQUIP]]*(1+SINTETICA102[[#This Row],[BDI EQUIP]]),2)</f>
        <v>2041.16</v>
      </c>
      <c r="P124" s="3">
        <f>SINTETICA102[[#This Row],[QTD]]*(SINTETICA102[[#This Row],[MO C/ BDI]]+SINTETICA102[[#This Row],[MAT C/ BDI]]+SINTETICA102[[#This Row],[EQUIP C/ BDI]])</f>
        <v>27169.199999999997</v>
      </c>
      <c r="S124" s="117">
        <f>SINTETICA102[[#This Row],[QTD]]*SINTETICA102[[#This Row],[MO]]</f>
        <v>2140.1999999999998</v>
      </c>
      <c r="T124" s="117">
        <f>SINTETICA102[[#This Row],[QTD]]*SINTETICA102[[#This Row],[MAT]]</f>
        <v>0</v>
      </c>
      <c r="U124" s="117">
        <f>SINTETICA102[[#This Row],[QTD]]*SINTETICA102[[#This Row],[EQUIP]]</f>
        <v>20757.58368</v>
      </c>
      <c r="V124" s="117">
        <f>SINTETICA102[[#This Row],[QTD]]*SINTETICA102[[#This Row],[MO C/ BDI]]-S124</f>
        <v>535.07999999999993</v>
      </c>
      <c r="W124" s="117">
        <f>SINTETICA102[[#This Row],[QTD]]*SINTETICA102[[#This Row],[MAT C/ BDI]]-T124</f>
        <v>0</v>
      </c>
      <c r="X124" s="117">
        <f>SINTETICA102[[#This Row],[QTD]]*SINTETICA102[[#This Row],[EQUIP C/ BDI]]-U124</f>
        <v>3736.3363200000022</v>
      </c>
      <c r="Y124" s="117"/>
      <c r="Z124" s="118"/>
      <c r="AA124" s="117"/>
      <c r="AB124" s="117"/>
      <c r="AC124" s="117"/>
    </row>
    <row r="125" spans="1:29" ht="63.75" x14ac:dyDescent="0.2">
      <c r="A125" s="157" t="s">
        <v>82</v>
      </c>
      <c r="B125" s="98" t="s">
        <v>683</v>
      </c>
      <c r="C125" s="74" t="s">
        <v>73</v>
      </c>
      <c r="D125" s="75" t="s">
        <v>1100</v>
      </c>
      <c r="E125" s="76" t="s">
        <v>1404</v>
      </c>
      <c r="F125" s="108">
        <v>12</v>
      </c>
      <c r="G125" s="3">
        <v>178.48</v>
      </c>
      <c r="H125" s="3">
        <v>0</v>
      </c>
      <c r="I125" s="3">
        <v>2008.5387499999999</v>
      </c>
      <c r="J125" s="87">
        <f t="shared" si="12"/>
        <v>0.25</v>
      </c>
      <c r="K125" s="97">
        <f t="shared" si="13"/>
        <v>0.25</v>
      </c>
      <c r="L125" s="88">
        <f t="shared" si="14"/>
        <v>0.18</v>
      </c>
      <c r="M125" s="3">
        <f>ROUND(SINTETICA102[[#This Row],[MO]]*(1+SINTETICA102[[#This Row],[BDI MO]]),2)</f>
        <v>223.1</v>
      </c>
      <c r="N125" s="3">
        <f>ROUND(SINTETICA102[[#This Row],[MAT]]*(1+SINTETICA102[[#This Row],[BDI MAT]]),2)</f>
        <v>0</v>
      </c>
      <c r="O125" s="3">
        <f>ROUND(SINTETICA102[[#This Row],[EQUIP]]*(1+SINTETICA102[[#This Row],[BDI EQUIP]]),2)</f>
        <v>2370.08</v>
      </c>
      <c r="P125" s="3">
        <f>SINTETICA102[[#This Row],[QTD]]*(SINTETICA102[[#This Row],[MO C/ BDI]]+SINTETICA102[[#This Row],[MAT C/ BDI]]+SINTETICA102[[#This Row],[EQUIP C/ BDI]])</f>
        <v>31118.159999999996</v>
      </c>
      <c r="S125" s="117">
        <f>SINTETICA102[[#This Row],[QTD]]*SINTETICA102[[#This Row],[MO]]</f>
        <v>2141.7599999999998</v>
      </c>
      <c r="T125" s="117">
        <f>SINTETICA102[[#This Row],[QTD]]*SINTETICA102[[#This Row],[MAT]]</f>
        <v>0</v>
      </c>
      <c r="U125" s="117">
        <f>SINTETICA102[[#This Row],[QTD]]*SINTETICA102[[#This Row],[EQUIP]]</f>
        <v>24102.465</v>
      </c>
      <c r="V125" s="117">
        <f>SINTETICA102[[#This Row],[QTD]]*SINTETICA102[[#This Row],[MO C/ BDI]]-S125</f>
        <v>535.44000000000005</v>
      </c>
      <c r="W125" s="117">
        <f>SINTETICA102[[#This Row],[QTD]]*SINTETICA102[[#This Row],[MAT C/ BDI]]-T125</f>
        <v>0</v>
      </c>
      <c r="X125" s="117">
        <f>SINTETICA102[[#This Row],[QTD]]*SINTETICA102[[#This Row],[EQUIP C/ BDI]]-U125</f>
        <v>4338.494999999999</v>
      </c>
      <c r="Y125" s="117"/>
      <c r="Z125" s="118"/>
      <c r="AA125" s="117"/>
      <c r="AB125" s="117"/>
      <c r="AC125" s="117"/>
    </row>
    <row r="126" spans="1:29" ht="63.75" x14ac:dyDescent="0.2">
      <c r="A126" s="157" t="s">
        <v>84</v>
      </c>
      <c r="B126" s="98" t="s">
        <v>683</v>
      </c>
      <c r="C126" s="74" t="s">
        <v>75</v>
      </c>
      <c r="D126" s="75" t="s">
        <v>1101</v>
      </c>
      <c r="E126" s="76" t="s">
        <v>1404</v>
      </c>
      <c r="F126" s="108">
        <v>12</v>
      </c>
      <c r="G126" s="3">
        <v>192.8</v>
      </c>
      <c r="H126" s="3">
        <v>0</v>
      </c>
      <c r="I126" s="3">
        <v>2862.6493619999997</v>
      </c>
      <c r="J126" s="87">
        <f t="shared" si="12"/>
        <v>0.25</v>
      </c>
      <c r="K126" s="97">
        <f t="shared" si="13"/>
        <v>0.25</v>
      </c>
      <c r="L126" s="88">
        <f t="shared" si="14"/>
        <v>0.18</v>
      </c>
      <c r="M126" s="3">
        <f>ROUND(SINTETICA102[[#This Row],[MO]]*(1+SINTETICA102[[#This Row],[BDI MO]]),2)</f>
        <v>241</v>
      </c>
      <c r="N126" s="3">
        <f>ROUND(SINTETICA102[[#This Row],[MAT]]*(1+SINTETICA102[[#This Row],[BDI MAT]]),2)</f>
        <v>0</v>
      </c>
      <c r="O126" s="3">
        <f>ROUND(SINTETICA102[[#This Row],[EQUIP]]*(1+SINTETICA102[[#This Row],[BDI EQUIP]]),2)</f>
        <v>3377.93</v>
      </c>
      <c r="P126" s="3">
        <f>SINTETICA102[[#This Row],[QTD]]*(SINTETICA102[[#This Row],[MO C/ BDI]]+SINTETICA102[[#This Row],[MAT C/ BDI]]+SINTETICA102[[#This Row],[EQUIP C/ BDI]])</f>
        <v>43427.159999999996</v>
      </c>
      <c r="S126" s="117">
        <f>SINTETICA102[[#This Row],[QTD]]*SINTETICA102[[#This Row],[MO]]</f>
        <v>2313.6000000000004</v>
      </c>
      <c r="T126" s="117">
        <f>SINTETICA102[[#This Row],[QTD]]*SINTETICA102[[#This Row],[MAT]]</f>
        <v>0</v>
      </c>
      <c r="U126" s="117">
        <f>SINTETICA102[[#This Row],[QTD]]*SINTETICA102[[#This Row],[EQUIP]]</f>
        <v>34351.792343999994</v>
      </c>
      <c r="V126" s="117">
        <f>SINTETICA102[[#This Row],[QTD]]*SINTETICA102[[#This Row],[MO C/ BDI]]-S126</f>
        <v>578.39999999999964</v>
      </c>
      <c r="W126" s="117">
        <f>SINTETICA102[[#This Row],[QTD]]*SINTETICA102[[#This Row],[MAT C/ BDI]]-T126</f>
        <v>0</v>
      </c>
      <c r="X126" s="117">
        <f>SINTETICA102[[#This Row],[QTD]]*SINTETICA102[[#This Row],[EQUIP C/ BDI]]-U126</f>
        <v>6183.3676560000022</v>
      </c>
      <c r="Y126" s="117"/>
      <c r="Z126" s="118"/>
      <c r="AA126" s="117"/>
      <c r="AB126" s="117"/>
      <c r="AC126" s="117"/>
    </row>
    <row r="127" spans="1:29" ht="63.75" x14ac:dyDescent="0.2">
      <c r="A127" s="157" t="s">
        <v>86</v>
      </c>
      <c r="B127" s="98" t="s">
        <v>683</v>
      </c>
      <c r="C127" s="74" t="s">
        <v>77</v>
      </c>
      <c r="D127" s="75" t="s">
        <v>1102</v>
      </c>
      <c r="E127" s="76" t="s">
        <v>1404</v>
      </c>
      <c r="F127" s="108">
        <v>12</v>
      </c>
      <c r="G127" s="3">
        <v>201.54</v>
      </c>
      <c r="H127" s="3">
        <v>0</v>
      </c>
      <c r="I127" s="3">
        <v>3729.9972250000001</v>
      </c>
      <c r="J127" s="87">
        <f t="shared" si="12"/>
        <v>0.25</v>
      </c>
      <c r="K127" s="97">
        <f t="shared" si="13"/>
        <v>0.25</v>
      </c>
      <c r="L127" s="88">
        <f t="shared" si="14"/>
        <v>0.18</v>
      </c>
      <c r="M127" s="3">
        <f>ROUND(SINTETICA102[[#This Row],[MO]]*(1+SINTETICA102[[#This Row],[BDI MO]]),2)</f>
        <v>251.93</v>
      </c>
      <c r="N127" s="3">
        <f>ROUND(SINTETICA102[[#This Row],[MAT]]*(1+SINTETICA102[[#This Row],[BDI MAT]]),2)</f>
        <v>0</v>
      </c>
      <c r="O127" s="3">
        <f>ROUND(SINTETICA102[[#This Row],[EQUIP]]*(1+SINTETICA102[[#This Row],[BDI EQUIP]]),2)</f>
        <v>4401.3999999999996</v>
      </c>
      <c r="P127" s="3">
        <f>SINTETICA102[[#This Row],[QTD]]*(SINTETICA102[[#This Row],[MO C/ BDI]]+SINTETICA102[[#This Row],[MAT C/ BDI]]+SINTETICA102[[#This Row],[EQUIP C/ BDI]])</f>
        <v>55839.96</v>
      </c>
      <c r="S127" s="117">
        <f>SINTETICA102[[#This Row],[QTD]]*SINTETICA102[[#This Row],[MO]]</f>
        <v>2418.48</v>
      </c>
      <c r="T127" s="117">
        <f>SINTETICA102[[#This Row],[QTD]]*SINTETICA102[[#This Row],[MAT]]</f>
        <v>0</v>
      </c>
      <c r="U127" s="117">
        <f>SINTETICA102[[#This Row],[QTD]]*SINTETICA102[[#This Row],[EQUIP]]</f>
        <v>44759.966700000004</v>
      </c>
      <c r="V127" s="117">
        <f>SINTETICA102[[#This Row],[QTD]]*SINTETICA102[[#This Row],[MO C/ BDI]]-S127</f>
        <v>604.67999999999984</v>
      </c>
      <c r="W127" s="117">
        <f>SINTETICA102[[#This Row],[QTD]]*SINTETICA102[[#This Row],[MAT C/ BDI]]-T127</f>
        <v>0</v>
      </c>
      <c r="X127" s="117">
        <f>SINTETICA102[[#This Row],[QTD]]*SINTETICA102[[#This Row],[EQUIP C/ BDI]]-U127</f>
        <v>8056.8332999999911</v>
      </c>
      <c r="Y127" s="117"/>
      <c r="Z127" s="118"/>
      <c r="AA127" s="117"/>
      <c r="AB127" s="117"/>
      <c r="AC127" s="117"/>
    </row>
    <row r="128" spans="1:29" ht="63.75" x14ac:dyDescent="0.2">
      <c r="A128" s="157" t="s">
        <v>88</v>
      </c>
      <c r="B128" s="98" t="s">
        <v>683</v>
      </c>
      <c r="C128" s="74" t="s">
        <v>79</v>
      </c>
      <c r="D128" s="75" t="s">
        <v>1103</v>
      </c>
      <c r="E128" s="76" t="s">
        <v>1404</v>
      </c>
      <c r="F128" s="108">
        <v>12</v>
      </c>
      <c r="G128" s="3">
        <v>333.65</v>
      </c>
      <c r="H128" s="3">
        <v>0</v>
      </c>
      <c r="I128" s="3">
        <v>7382.335247</v>
      </c>
      <c r="J128" s="87">
        <f t="shared" si="12"/>
        <v>0.25</v>
      </c>
      <c r="K128" s="97">
        <f t="shared" si="13"/>
        <v>0.25</v>
      </c>
      <c r="L128" s="88">
        <f t="shared" si="14"/>
        <v>0.18</v>
      </c>
      <c r="M128" s="3">
        <f>ROUND(SINTETICA102[[#This Row],[MO]]*(1+SINTETICA102[[#This Row],[BDI MO]]),2)</f>
        <v>417.06</v>
      </c>
      <c r="N128" s="3">
        <f>ROUND(SINTETICA102[[#This Row],[MAT]]*(1+SINTETICA102[[#This Row],[BDI MAT]]),2)</f>
        <v>0</v>
      </c>
      <c r="O128" s="3">
        <f>ROUND(SINTETICA102[[#This Row],[EQUIP]]*(1+SINTETICA102[[#This Row],[BDI EQUIP]]),2)</f>
        <v>8711.16</v>
      </c>
      <c r="P128" s="3">
        <f>SINTETICA102[[#This Row],[QTD]]*(SINTETICA102[[#This Row],[MO C/ BDI]]+SINTETICA102[[#This Row],[MAT C/ BDI]]+SINTETICA102[[#This Row],[EQUIP C/ BDI]])</f>
        <v>109538.63999999998</v>
      </c>
      <c r="S128" s="117">
        <f>SINTETICA102[[#This Row],[QTD]]*SINTETICA102[[#This Row],[MO]]</f>
        <v>4003.7999999999997</v>
      </c>
      <c r="T128" s="117">
        <f>SINTETICA102[[#This Row],[QTD]]*SINTETICA102[[#This Row],[MAT]]</f>
        <v>0</v>
      </c>
      <c r="U128" s="117">
        <f>SINTETICA102[[#This Row],[QTD]]*SINTETICA102[[#This Row],[EQUIP]]</f>
        <v>88588.022964000003</v>
      </c>
      <c r="V128" s="117">
        <f>SINTETICA102[[#This Row],[QTD]]*SINTETICA102[[#This Row],[MO C/ BDI]]-S128</f>
        <v>1000.9200000000005</v>
      </c>
      <c r="W128" s="117">
        <f>SINTETICA102[[#This Row],[QTD]]*SINTETICA102[[#This Row],[MAT C/ BDI]]-T128</f>
        <v>0</v>
      </c>
      <c r="X128" s="117">
        <f>SINTETICA102[[#This Row],[QTD]]*SINTETICA102[[#This Row],[EQUIP C/ BDI]]-U128</f>
        <v>15945.897035999995</v>
      </c>
      <c r="Y128" s="117"/>
      <c r="Z128" s="118"/>
      <c r="AA128" s="117"/>
      <c r="AB128" s="117"/>
      <c r="AC128" s="117"/>
    </row>
    <row r="129" spans="1:29" ht="63.75" x14ac:dyDescent="0.2">
      <c r="A129" s="157" t="s">
        <v>90</v>
      </c>
      <c r="B129" s="98" t="s">
        <v>683</v>
      </c>
      <c r="C129" s="74" t="s">
        <v>81</v>
      </c>
      <c r="D129" s="75" t="s">
        <v>1104</v>
      </c>
      <c r="E129" s="76" t="s">
        <v>1404</v>
      </c>
      <c r="F129" s="108">
        <v>12</v>
      </c>
      <c r="G129" s="3">
        <v>410.85</v>
      </c>
      <c r="H129" s="3">
        <v>0</v>
      </c>
      <c r="I129" s="3">
        <v>9170.5382410000002</v>
      </c>
      <c r="J129" s="87">
        <f t="shared" si="12"/>
        <v>0.25</v>
      </c>
      <c r="K129" s="97">
        <f t="shared" si="13"/>
        <v>0.25</v>
      </c>
      <c r="L129" s="88">
        <f t="shared" si="14"/>
        <v>0.18</v>
      </c>
      <c r="M129" s="3">
        <f>ROUND(SINTETICA102[[#This Row],[MO]]*(1+SINTETICA102[[#This Row],[BDI MO]]),2)</f>
        <v>513.55999999999995</v>
      </c>
      <c r="N129" s="3">
        <f>ROUND(SINTETICA102[[#This Row],[MAT]]*(1+SINTETICA102[[#This Row],[BDI MAT]]),2)</f>
        <v>0</v>
      </c>
      <c r="O129" s="3">
        <f>ROUND(SINTETICA102[[#This Row],[EQUIP]]*(1+SINTETICA102[[#This Row],[BDI EQUIP]]),2)</f>
        <v>10821.24</v>
      </c>
      <c r="P129" s="3">
        <f>SINTETICA102[[#This Row],[QTD]]*(SINTETICA102[[#This Row],[MO C/ BDI]]+SINTETICA102[[#This Row],[MAT C/ BDI]]+SINTETICA102[[#This Row],[EQUIP C/ BDI]])</f>
        <v>136017.59999999998</v>
      </c>
      <c r="S129" s="117">
        <f>SINTETICA102[[#This Row],[QTD]]*SINTETICA102[[#This Row],[MO]]</f>
        <v>4930.2000000000007</v>
      </c>
      <c r="T129" s="117">
        <f>SINTETICA102[[#This Row],[QTD]]*SINTETICA102[[#This Row],[MAT]]</f>
        <v>0</v>
      </c>
      <c r="U129" s="117">
        <f>SINTETICA102[[#This Row],[QTD]]*SINTETICA102[[#This Row],[EQUIP]]</f>
        <v>110046.458892</v>
      </c>
      <c r="V129" s="117">
        <f>SINTETICA102[[#This Row],[QTD]]*SINTETICA102[[#This Row],[MO C/ BDI]]-S129</f>
        <v>1232.5199999999986</v>
      </c>
      <c r="W129" s="117">
        <f>SINTETICA102[[#This Row],[QTD]]*SINTETICA102[[#This Row],[MAT C/ BDI]]-T129</f>
        <v>0</v>
      </c>
      <c r="X129" s="117">
        <f>SINTETICA102[[#This Row],[QTD]]*SINTETICA102[[#This Row],[EQUIP C/ BDI]]-U129</f>
        <v>19808.42110800001</v>
      </c>
      <c r="Y129" s="117"/>
      <c r="Z129" s="118"/>
      <c r="AA129" s="117"/>
      <c r="AB129" s="117"/>
      <c r="AC129" s="117"/>
    </row>
    <row r="130" spans="1:29" ht="63.75" x14ac:dyDescent="0.2">
      <c r="A130" s="157" t="s">
        <v>92</v>
      </c>
      <c r="B130" s="98" t="s">
        <v>683</v>
      </c>
      <c r="C130" s="74" t="s">
        <v>83</v>
      </c>
      <c r="D130" s="75" t="s">
        <v>1105</v>
      </c>
      <c r="E130" s="76" t="s">
        <v>1404</v>
      </c>
      <c r="F130" s="108">
        <v>12</v>
      </c>
      <c r="G130" s="3">
        <v>411.16</v>
      </c>
      <c r="H130" s="3">
        <v>0</v>
      </c>
      <c r="I130" s="3">
        <v>10274.454452</v>
      </c>
      <c r="J130" s="87">
        <f t="shared" si="12"/>
        <v>0.25</v>
      </c>
      <c r="K130" s="97">
        <f t="shared" si="13"/>
        <v>0.25</v>
      </c>
      <c r="L130" s="88">
        <f t="shared" si="14"/>
        <v>0.18</v>
      </c>
      <c r="M130" s="3">
        <f>ROUND(SINTETICA102[[#This Row],[MO]]*(1+SINTETICA102[[#This Row],[BDI MO]]),2)</f>
        <v>513.95000000000005</v>
      </c>
      <c r="N130" s="3">
        <f>ROUND(SINTETICA102[[#This Row],[MAT]]*(1+SINTETICA102[[#This Row],[BDI MAT]]),2)</f>
        <v>0</v>
      </c>
      <c r="O130" s="3">
        <f>ROUND(SINTETICA102[[#This Row],[EQUIP]]*(1+SINTETICA102[[#This Row],[BDI EQUIP]]),2)</f>
        <v>12123.86</v>
      </c>
      <c r="P130" s="3">
        <f>SINTETICA102[[#This Row],[QTD]]*(SINTETICA102[[#This Row],[MO C/ BDI]]+SINTETICA102[[#This Row],[MAT C/ BDI]]+SINTETICA102[[#This Row],[EQUIP C/ BDI]])</f>
        <v>151653.72000000003</v>
      </c>
      <c r="S130" s="117">
        <f>SINTETICA102[[#This Row],[QTD]]*SINTETICA102[[#This Row],[MO]]</f>
        <v>4933.92</v>
      </c>
      <c r="T130" s="117">
        <f>SINTETICA102[[#This Row],[QTD]]*SINTETICA102[[#This Row],[MAT]]</f>
        <v>0</v>
      </c>
      <c r="U130" s="117">
        <f>SINTETICA102[[#This Row],[QTD]]*SINTETICA102[[#This Row],[EQUIP]]</f>
        <v>123293.45342400001</v>
      </c>
      <c r="V130" s="117">
        <f>SINTETICA102[[#This Row],[QTD]]*SINTETICA102[[#This Row],[MO C/ BDI]]-S130</f>
        <v>1233.4800000000005</v>
      </c>
      <c r="W130" s="117">
        <f>SINTETICA102[[#This Row],[QTD]]*SINTETICA102[[#This Row],[MAT C/ BDI]]-T130</f>
        <v>0</v>
      </c>
      <c r="X130" s="117">
        <f>SINTETICA102[[#This Row],[QTD]]*SINTETICA102[[#This Row],[EQUIP C/ BDI]]-U130</f>
        <v>22192.866576</v>
      </c>
      <c r="Y130" s="117"/>
      <c r="Z130" s="118"/>
      <c r="AA130" s="117"/>
      <c r="AB130" s="117"/>
      <c r="AC130" s="117"/>
    </row>
    <row r="131" spans="1:29" ht="63.75" x14ac:dyDescent="0.2">
      <c r="A131" s="157" t="s">
        <v>94</v>
      </c>
      <c r="B131" s="98" t="s">
        <v>683</v>
      </c>
      <c r="C131" s="74" t="s">
        <v>85</v>
      </c>
      <c r="D131" s="75" t="s">
        <v>1106</v>
      </c>
      <c r="E131" s="76" t="s">
        <v>1404</v>
      </c>
      <c r="F131" s="108">
        <v>12</v>
      </c>
      <c r="G131" s="3">
        <v>303.89999999999998</v>
      </c>
      <c r="H131" s="3">
        <v>0</v>
      </c>
      <c r="I131" s="3">
        <v>5799.3617100000001</v>
      </c>
      <c r="J131" s="87">
        <f t="shared" si="12"/>
        <v>0.25</v>
      </c>
      <c r="K131" s="97">
        <f t="shared" si="13"/>
        <v>0.25</v>
      </c>
      <c r="L131" s="88">
        <f t="shared" si="14"/>
        <v>0.18</v>
      </c>
      <c r="M131" s="3">
        <f>ROUND(SINTETICA102[[#This Row],[MO]]*(1+SINTETICA102[[#This Row],[BDI MO]]),2)</f>
        <v>379.88</v>
      </c>
      <c r="N131" s="3">
        <f>ROUND(SINTETICA102[[#This Row],[MAT]]*(1+SINTETICA102[[#This Row],[BDI MAT]]),2)</f>
        <v>0</v>
      </c>
      <c r="O131" s="3">
        <f>ROUND(SINTETICA102[[#This Row],[EQUIP]]*(1+SINTETICA102[[#This Row],[BDI EQUIP]]),2)</f>
        <v>6843.25</v>
      </c>
      <c r="P131" s="3">
        <f>SINTETICA102[[#This Row],[QTD]]*(SINTETICA102[[#This Row],[MO C/ BDI]]+SINTETICA102[[#This Row],[MAT C/ BDI]]+SINTETICA102[[#This Row],[EQUIP C/ BDI]])</f>
        <v>86677.56</v>
      </c>
      <c r="S131" s="117">
        <f>SINTETICA102[[#This Row],[QTD]]*SINTETICA102[[#This Row],[MO]]</f>
        <v>3646.7999999999997</v>
      </c>
      <c r="T131" s="117">
        <f>SINTETICA102[[#This Row],[QTD]]*SINTETICA102[[#This Row],[MAT]]</f>
        <v>0</v>
      </c>
      <c r="U131" s="117">
        <f>SINTETICA102[[#This Row],[QTD]]*SINTETICA102[[#This Row],[EQUIP]]</f>
        <v>69592.340519999998</v>
      </c>
      <c r="V131" s="117">
        <f>SINTETICA102[[#This Row],[QTD]]*SINTETICA102[[#This Row],[MO C/ BDI]]-S131</f>
        <v>911.75999999999976</v>
      </c>
      <c r="W131" s="117">
        <f>SINTETICA102[[#This Row],[QTD]]*SINTETICA102[[#This Row],[MAT C/ BDI]]-T131</f>
        <v>0</v>
      </c>
      <c r="X131" s="117">
        <f>SINTETICA102[[#This Row],[QTD]]*SINTETICA102[[#This Row],[EQUIP C/ BDI]]-U131</f>
        <v>12526.659480000002</v>
      </c>
      <c r="Y131" s="117"/>
      <c r="Z131" s="118"/>
      <c r="AA131" s="117"/>
      <c r="AB131" s="117"/>
      <c r="AC131" s="117"/>
    </row>
    <row r="132" spans="1:29" ht="63.75" x14ac:dyDescent="0.2">
      <c r="A132" s="157" t="s">
        <v>96</v>
      </c>
      <c r="B132" s="98" t="s">
        <v>683</v>
      </c>
      <c r="C132" s="74" t="s">
        <v>87</v>
      </c>
      <c r="D132" s="75" t="s">
        <v>1107</v>
      </c>
      <c r="E132" s="76" t="s">
        <v>1404</v>
      </c>
      <c r="F132" s="108">
        <v>12</v>
      </c>
      <c r="G132" s="3">
        <v>315.62</v>
      </c>
      <c r="H132" s="3">
        <v>0</v>
      </c>
      <c r="I132" s="3">
        <v>7169.1307999999999</v>
      </c>
      <c r="J132" s="87">
        <f t="shared" si="12"/>
        <v>0.25</v>
      </c>
      <c r="K132" s="97">
        <f t="shared" si="13"/>
        <v>0.25</v>
      </c>
      <c r="L132" s="88">
        <f t="shared" si="14"/>
        <v>0.18</v>
      </c>
      <c r="M132" s="3">
        <f>ROUND(SINTETICA102[[#This Row],[MO]]*(1+SINTETICA102[[#This Row],[BDI MO]]),2)</f>
        <v>394.53</v>
      </c>
      <c r="N132" s="3">
        <f>ROUND(SINTETICA102[[#This Row],[MAT]]*(1+SINTETICA102[[#This Row],[BDI MAT]]),2)</f>
        <v>0</v>
      </c>
      <c r="O132" s="3">
        <f>ROUND(SINTETICA102[[#This Row],[EQUIP]]*(1+SINTETICA102[[#This Row],[BDI EQUIP]]),2)</f>
        <v>8459.57</v>
      </c>
      <c r="P132" s="3">
        <f>SINTETICA102[[#This Row],[QTD]]*(SINTETICA102[[#This Row],[MO C/ BDI]]+SINTETICA102[[#This Row],[MAT C/ BDI]]+SINTETICA102[[#This Row],[EQUIP C/ BDI]])</f>
        <v>106249.20000000001</v>
      </c>
      <c r="S132" s="117">
        <f>SINTETICA102[[#This Row],[QTD]]*SINTETICA102[[#This Row],[MO]]</f>
        <v>3787.44</v>
      </c>
      <c r="T132" s="117">
        <f>SINTETICA102[[#This Row],[QTD]]*SINTETICA102[[#This Row],[MAT]]</f>
        <v>0</v>
      </c>
      <c r="U132" s="117">
        <f>SINTETICA102[[#This Row],[QTD]]*SINTETICA102[[#This Row],[EQUIP]]</f>
        <v>86029.569600000003</v>
      </c>
      <c r="V132" s="117">
        <f>SINTETICA102[[#This Row],[QTD]]*SINTETICA102[[#This Row],[MO C/ BDI]]-S132</f>
        <v>946.91999999999962</v>
      </c>
      <c r="W132" s="117">
        <f>SINTETICA102[[#This Row],[QTD]]*SINTETICA102[[#This Row],[MAT C/ BDI]]-T132</f>
        <v>0</v>
      </c>
      <c r="X132" s="117">
        <f>SINTETICA102[[#This Row],[QTD]]*SINTETICA102[[#This Row],[EQUIP C/ BDI]]-U132</f>
        <v>15485.270399999994</v>
      </c>
      <c r="Y132" s="117"/>
      <c r="Z132" s="118"/>
      <c r="AA132" s="117"/>
      <c r="AB132" s="117"/>
      <c r="AC132" s="117"/>
    </row>
    <row r="133" spans="1:29" ht="63.75" x14ac:dyDescent="0.2">
      <c r="A133" s="157" t="s">
        <v>98</v>
      </c>
      <c r="B133" s="98" t="s">
        <v>683</v>
      </c>
      <c r="C133" s="74" t="s">
        <v>89</v>
      </c>
      <c r="D133" s="75" t="s">
        <v>1108</v>
      </c>
      <c r="E133" s="76" t="s">
        <v>1404</v>
      </c>
      <c r="F133" s="108">
        <v>12</v>
      </c>
      <c r="G133" s="3">
        <v>363.19</v>
      </c>
      <c r="H133" s="3">
        <v>0</v>
      </c>
      <c r="I133" s="3">
        <v>10615.293706</v>
      </c>
      <c r="J133" s="87">
        <f t="shared" si="12"/>
        <v>0.25</v>
      </c>
      <c r="K133" s="97">
        <f t="shared" si="13"/>
        <v>0.25</v>
      </c>
      <c r="L133" s="88">
        <f t="shared" si="14"/>
        <v>0.18</v>
      </c>
      <c r="M133" s="3">
        <f>ROUND(SINTETICA102[[#This Row],[MO]]*(1+SINTETICA102[[#This Row],[BDI MO]]),2)</f>
        <v>453.99</v>
      </c>
      <c r="N133" s="3">
        <f>ROUND(SINTETICA102[[#This Row],[MAT]]*(1+SINTETICA102[[#This Row],[BDI MAT]]),2)</f>
        <v>0</v>
      </c>
      <c r="O133" s="3">
        <f>ROUND(SINTETICA102[[#This Row],[EQUIP]]*(1+SINTETICA102[[#This Row],[BDI EQUIP]]),2)</f>
        <v>12526.05</v>
      </c>
      <c r="P133" s="3">
        <f>SINTETICA102[[#This Row],[QTD]]*(SINTETICA102[[#This Row],[MO C/ BDI]]+SINTETICA102[[#This Row],[MAT C/ BDI]]+SINTETICA102[[#This Row],[EQUIP C/ BDI]])</f>
        <v>155760.47999999998</v>
      </c>
      <c r="S133" s="117">
        <f>SINTETICA102[[#This Row],[QTD]]*SINTETICA102[[#This Row],[MO]]</f>
        <v>4358.28</v>
      </c>
      <c r="T133" s="117">
        <f>SINTETICA102[[#This Row],[QTD]]*SINTETICA102[[#This Row],[MAT]]</f>
        <v>0</v>
      </c>
      <c r="U133" s="117">
        <f>SINTETICA102[[#This Row],[QTD]]*SINTETICA102[[#This Row],[EQUIP]]</f>
        <v>127383.524472</v>
      </c>
      <c r="V133" s="117">
        <f>SINTETICA102[[#This Row],[QTD]]*SINTETICA102[[#This Row],[MO C/ BDI]]-S133</f>
        <v>1089.6000000000004</v>
      </c>
      <c r="W133" s="117">
        <f>SINTETICA102[[#This Row],[QTD]]*SINTETICA102[[#This Row],[MAT C/ BDI]]-T133</f>
        <v>0</v>
      </c>
      <c r="X133" s="117">
        <f>SINTETICA102[[#This Row],[QTD]]*SINTETICA102[[#This Row],[EQUIP C/ BDI]]-U133</f>
        <v>22929.075527999972</v>
      </c>
      <c r="Y133" s="117"/>
      <c r="Z133" s="118"/>
      <c r="AA133" s="117"/>
      <c r="AB133" s="117"/>
      <c r="AC133" s="117"/>
    </row>
    <row r="134" spans="1:29" ht="63.75" x14ac:dyDescent="0.2">
      <c r="A134" s="157" t="s">
        <v>100</v>
      </c>
      <c r="B134" s="98" t="s">
        <v>683</v>
      </c>
      <c r="C134" s="74" t="s">
        <v>91</v>
      </c>
      <c r="D134" s="75" t="s">
        <v>1109</v>
      </c>
      <c r="E134" s="76" t="s">
        <v>1404</v>
      </c>
      <c r="F134" s="108">
        <v>12</v>
      </c>
      <c r="G134" s="3">
        <v>444</v>
      </c>
      <c r="H134" s="3">
        <v>0</v>
      </c>
      <c r="I134" s="3">
        <v>11244.248512</v>
      </c>
      <c r="J134" s="87">
        <f t="shared" si="12"/>
        <v>0.25</v>
      </c>
      <c r="K134" s="97">
        <f t="shared" si="13"/>
        <v>0.25</v>
      </c>
      <c r="L134" s="88">
        <f t="shared" si="14"/>
        <v>0.18</v>
      </c>
      <c r="M134" s="3">
        <f>ROUND(SINTETICA102[[#This Row],[MO]]*(1+SINTETICA102[[#This Row],[BDI MO]]),2)</f>
        <v>555</v>
      </c>
      <c r="N134" s="3">
        <f>ROUND(SINTETICA102[[#This Row],[MAT]]*(1+SINTETICA102[[#This Row],[BDI MAT]]),2)</f>
        <v>0</v>
      </c>
      <c r="O134" s="3">
        <f>ROUND(SINTETICA102[[#This Row],[EQUIP]]*(1+SINTETICA102[[#This Row],[BDI EQUIP]]),2)</f>
        <v>13268.21</v>
      </c>
      <c r="P134" s="3">
        <f>SINTETICA102[[#This Row],[QTD]]*(SINTETICA102[[#This Row],[MO C/ BDI]]+SINTETICA102[[#This Row],[MAT C/ BDI]]+SINTETICA102[[#This Row],[EQUIP C/ BDI]])</f>
        <v>165878.51999999999</v>
      </c>
      <c r="S134" s="117">
        <f>SINTETICA102[[#This Row],[QTD]]*SINTETICA102[[#This Row],[MO]]</f>
        <v>5328</v>
      </c>
      <c r="T134" s="117">
        <f>SINTETICA102[[#This Row],[QTD]]*SINTETICA102[[#This Row],[MAT]]</f>
        <v>0</v>
      </c>
      <c r="U134" s="117">
        <f>SINTETICA102[[#This Row],[QTD]]*SINTETICA102[[#This Row],[EQUIP]]</f>
        <v>134930.98214400001</v>
      </c>
      <c r="V134" s="117">
        <f>SINTETICA102[[#This Row],[QTD]]*SINTETICA102[[#This Row],[MO C/ BDI]]-S134</f>
        <v>1332</v>
      </c>
      <c r="W134" s="117">
        <f>SINTETICA102[[#This Row],[QTD]]*SINTETICA102[[#This Row],[MAT C/ BDI]]-T134</f>
        <v>0</v>
      </c>
      <c r="X134" s="117">
        <f>SINTETICA102[[#This Row],[QTD]]*SINTETICA102[[#This Row],[EQUIP C/ BDI]]-U134</f>
        <v>24287.537855999981</v>
      </c>
      <c r="Y134" s="117"/>
      <c r="Z134" s="118"/>
      <c r="AA134" s="117"/>
      <c r="AB134" s="117"/>
      <c r="AC134" s="117"/>
    </row>
    <row r="135" spans="1:29" ht="63.75" x14ac:dyDescent="0.2">
      <c r="A135" s="157" t="s">
        <v>102</v>
      </c>
      <c r="B135" s="98" t="s">
        <v>683</v>
      </c>
      <c r="C135" s="74" t="s">
        <v>93</v>
      </c>
      <c r="D135" s="75" t="s">
        <v>1110</v>
      </c>
      <c r="E135" s="76" t="s">
        <v>1404</v>
      </c>
      <c r="F135" s="108">
        <v>12</v>
      </c>
      <c r="G135" s="3">
        <v>444.1</v>
      </c>
      <c r="H135" s="3">
        <v>0</v>
      </c>
      <c r="I135" s="3">
        <v>12856.035899999999</v>
      </c>
      <c r="J135" s="87">
        <f t="shared" si="12"/>
        <v>0.25</v>
      </c>
      <c r="K135" s="97">
        <f t="shared" si="13"/>
        <v>0.25</v>
      </c>
      <c r="L135" s="88">
        <f t="shared" si="14"/>
        <v>0.18</v>
      </c>
      <c r="M135" s="3">
        <f>ROUND(SINTETICA102[[#This Row],[MO]]*(1+SINTETICA102[[#This Row],[BDI MO]]),2)</f>
        <v>555.13</v>
      </c>
      <c r="N135" s="3">
        <f>ROUND(SINTETICA102[[#This Row],[MAT]]*(1+SINTETICA102[[#This Row],[BDI MAT]]),2)</f>
        <v>0</v>
      </c>
      <c r="O135" s="3">
        <f>ROUND(SINTETICA102[[#This Row],[EQUIP]]*(1+SINTETICA102[[#This Row],[BDI EQUIP]]),2)</f>
        <v>15170.12</v>
      </c>
      <c r="P135" s="3">
        <f>SINTETICA102[[#This Row],[QTD]]*(SINTETICA102[[#This Row],[MO C/ BDI]]+SINTETICA102[[#This Row],[MAT C/ BDI]]+SINTETICA102[[#This Row],[EQUIP C/ BDI]])</f>
        <v>188703</v>
      </c>
      <c r="S135" s="117">
        <f>SINTETICA102[[#This Row],[QTD]]*SINTETICA102[[#This Row],[MO]]</f>
        <v>5329.2000000000007</v>
      </c>
      <c r="T135" s="117">
        <f>SINTETICA102[[#This Row],[QTD]]*SINTETICA102[[#This Row],[MAT]]</f>
        <v>0</v>
      </c>
      <c r="U135" s="117">
        <f>SINTETICA102[[#This Row],[QTD]]*SINTETICA102[[#This Row],[EQUIP]]</f>
        <v>154272.43079999997</v>
      </c>
      <c r="V135" s="117">
        <f>SINTETICA102[[#This Row],[QTD]]*SINTETICA102[[#This Row],[MO C/ BDI]]-S135</f>
        <v>1332.3599999999988</v>
      </c>
      <c r="W135" s="117">
        <f>SINTETICA102[[#This Row],[QTD]]*SINTETICA102[[#This Row],[MAT C/ BDI]]-T135</f>
        <v>0</v>
      </c>
      <c r="X135" s="117">
        <f>SINTETICA102[[#This Row],[QTD]]*SINTETICA102[[#This Row],[EQUIP C/ BDI]]-U135</f>
        <v>27769.00920000003</v>
      </c>
      <c r="Y135" s="117"/>
      <c r="Z135" s="118"/>
      <c r="AA135" s="117"/>
      <c r="AB135" s="117"/>
      <c r="AC135" s="117"/>
    </row>
    <row r="136" spans="1:29" ht="63.75" x14ac:dyDescent="0.2">
      <c r="A136" s="157" t="s">
        <v>104</v>
      </c>
      <c r="B136" s="98" t="s">
        <v>683</v>
      </c>
      <c r="C136" s="74" t="s">
        <v>95</v>
      </c>
      <c r="D136" s="75" t="s">
        <v>1111</v>
      </c>
      <c r="E136" s="76" t="s">
        <v>1404</v>
      </c>
      <c r="F136" s="108">
        <v>12</v>
      </c>
      <c r="G136" s="3">
        <v>178.43</v>
      </c>
      <c r="H136" s="3">
        <v>0</v>
      </c>
      <c r="I136" s="3">
        <v>1898.2509109999999</v>
      </c>
      <c r="J136" s="87">
        <f t="shared" si="12"/>
        <v>0.25</v>
      </c>
      <c r="K136" s="97">
        <f t="shared" si="13"/>
        <v>0.25</v>
      </c>
      <c r="L136" s="88">
        <f t="shared" si="14"/>
        <v>0.18</v>
      </c>
      <c r="M136" s="3">
        <f>ROUND(SINTETICA102[[#This Row],[MO]]*(1+SINTETICA102[[#This Row],[BDI MO]]),2)</f>
        <v>223.04</v>
      </c>
      <c r="N136" s="3">
        <f>ROUND(SINTETICA102[[#This Row],[MAT]]*(1+SINTETICA102[[#This Row],[BDI MAT]]),2)</f>
        <v>0</v>
      </c>
      <c r="O136" s="3">
        <f>ROUND(SINTETICA102[[#This Row],[EQUIP]]*(1+SINTETICA102[[#This Row],[BDI EQUIP]]),2)</f>
        <v>2239.94</v>
      </c>
      <c r="P136" s="3">
        <f>SINTETICA102[[#This Row],[QTD]]*(SINTETICA102[[#This Row],[MO C/ BDI]]+SINTETICA102[[#This Row],[MAT C/ BDI]]+SINTETICA102[[#This Row],[EQUIP C/ BDI]])</f>
        <v>29555.760000000002</v>
      </c>
      <c r="S136" s="117">
        <f>SINTETICA102[[#This Row],[QTD]]*SINTETICA102[[#This Row],[MO]]</f>
        <v>2141.16</v>
      </c>
      <c r="T136" s="117">
        <f>SINTETICA102[[#This Row],[QTD]]*SINTETICA102[[#This Row],[MAT]]</f>
        <v>0</v>
      </c>
      <c r="U136" s="117">
        <f>SINTETICA102[[#This Row],[QTD]]*SINTETICA102[[#This Row],[EQUIP]]</f>
        <v>22779.010931999997</v>
      </c>
      <c r="V136" s="117">
        <f>SINTETICA102[[#This Row],[QTD]]*SINTETICA102[[#This Row],[MO C/ BDI]]-S136</f>
        <v>535.32000000000016</v>
      </c>
      <c r="W136" s="117">
        <f>SINTETICA102[[#This Row],[QTD]]*SINTETICA102[[#This Row],[MAT C/ BDI]]-T136</f>
        <v>0</v>
      </c>
      <c r="X136" s="117">
        <f>SINTETICA102[[#This Row],[QTD]]*SINTETICA102[[#This Row],[EQUIP C/ BDI]]-U136</f>
        <v>4100.2690680000014</v>
      </c>
      <c r="Y136" s="117"/>
      <c r="Z136" s="118"/>
      <c r="AA136" s="117"/>
      <c r="AB136" s="117"/>
      <c r="AC136" s="117"/>
    </row>
    <row r="137" spans="1:29" ht="63.75" x14ac:dyDescent="0.2">
      <c r="A137" s="157" t="s">
        <v>106</v>
      </c>
      <c r="B137" s="98" t="s">
        <v>683</v>
      </c>
      <c r="C137" s="74" t="s">
        <v>97</v>
      </c>
      <c r="D137" s="75" t="s">
        <v>1112</v>
      </c>
      <c r="E137" s="76" t="s">
        <v>1404</v>
      </c>
      <c r="F137" s="108">
        <v>12</v>
      </c>
      <c r="G137" s="3">
        <v>178.36</v>
      </c>
      <c r="H137" s="3">
        <v>0</v>
      </c>
      <c r="I137" s="3">
        <v>2167.7080540000002</v>
      </c>
      <c r="J137" s="87">
        <f t="shared" si="12"/>
        <v>0.25</v>
      </c>
      <c r="K137" s="97">
        <f t="shared" si="13"/>
        <v>0.25</v>
      </c>
      <c r="L137" s="88">
        <f t="shared" si="14"/>
        <v>0.18</v>
      </c>
      <c r="M137" s="3">
        <f>ROUND(SINTETICA102[[#This Row],[MO]]*(1+SINTETICA102[[#This Row],[BDI MO]]),2)</f>
        <v>222.95</v>
      </c>
      <c r="N137" s="3">
        <f>ROUND(SINTETICA102[[#This Row],[MAT]]*(1+SINTETICA102[[#This Row],[BDI MAT]]),2)</f>
        <v>0</v>
      </c>
      <c r="O137" s="3">
        <f>ROUND(SINTETICA102[[#This Row],[EQUIP]]*(1+SINTETICA102[[#This Row],[BDI EQUIP]]),2)</f>
        <v>2557.9</v>
      </c>
      <c r="P137" s="3">
        <f>SINTETICA102[[#This Row],[QTD]]*(SINTETICA102[[#This Row],[MO C/ BDI]]+SINTETICA102[[#This Row],[MAT C/ BDI]]+SINTETICA102[[#This Row],[EQUIP C/ BDI]])</f>
        <v>33370.199999999997</v>
      </c>
      <c r="S137" s="117">
        <f>SINTETICA102[[#This Row],[QTD]]*SINTETICA102[[#This Row],[MO]]</f>
        <v>2140.3200000000002</v>
      </c>
      <c r="T137" s="117">
        <f>SINTETICA102[[#This Row],[QTD]]*SINTETICA102[[#This Row],[MAT]]</f>
        <v>0</v>
      </c>
      <c r="U137" s="117">
        <f>SINTETICA102[[#This Row],[QTD]]*SINTETICA102[[#This Row],[EQUIP]]</f>
        <v>26012.496648</v>
      </c>
      <c r="V137" s="117">
        <f>SINTETICA102[[#This Row],[QTD]]*SINTETICA102[[#This Row],[MO C/ BDI]]-S137</f>
        <v>535.07999999999947</v>
      </c>
      <c r="W137" s="117">
        <f>SINTETICA102[[#This Row],[QTD]]*SINTETICA102[[#This Row],[MAT C/ BDI]]-T137</f>
        <v>0</v>
      </c>
      <c r="X137" s="117">
        <f>SINTETICA102[[#This Row],[QTD]]*SINTETICA102[[#This Row],[EQUIP C/ BDI]]-U137</f>
        <v>4682.3033520000026</v>
      </c>
      <c r="Y137" s="117"/>
      <c r="Z137" s="118"/>
      <c r="AA137" s="117"/>
      <c r="AB137" s="117"/>
      <c r="AC137" s="117"/>
    </row>
    <row r="138" spans="1:29" ht="63.75" x14ac:dyDescent="0.2">
      <c r="A138" s="157" t="s">
        <v>108</v>
      </c>
      <c r="B138" s="98" t="s">
        <v>683</v>
      </c>
      <c r="C138" s="74" t="s">
        <v>99</v>
      </c>
      <c r="D138" s="75" t="s">
        <v>1113</v>
      </c>
      <c r="E138" s="76" t="s">
        <v>1404</v>
      </c>
      <c r="F138" s="108">
        <v>12</v>
      </c>
      <c r="G138" s="3">
        <v>192.98</v>
      </c>
      <c r="H138" s="3">
        <v>0</v>
      </c>
      <c r="I138" s="3">
        <v>3184.8472750000001</v>
      </c>
      <c r="J138" s="87">
        <f t="shared" si="12"/>
        <v>0.25</v>
      </c>
      <c r="K138" s="97">
        <f t="shared" si="13"/>
        <v>0.25</v>
      </c>
      <c r="L138" s="88">
        <f t="shared" si="14"/>
        <v>0.18</v>
      </c>
      <c r="M138" s="3">
        <f>ROUND(SINTETICA102[[#This Row],[MO]]*(1+SINTETICA102[[#This Row],[BDI MO]]),2)</f>
        <v>241.23</v>
      </c>
      <c r="N138" s="3">
        <f>ROUND(SINTETICA102[[#This Row],[MAT]]*(1+SINTETICA102[[#This Row],[BDI MAT]]),2)</f>
        <v>0</v>
      </c>
      <c r="O138" s="3">
        <f>ROUND(SINTETICA102[[#This Row],[EQUIP]]*(1+SINTETICA102[[#This Row],[BDI EQUIP]]),2)</f>
        <v>3758.12</v>
      </c>
      <c r="P138" s="3">
        <f>SINTETICA102[[#This Row],[QTD]]*(SINTETICA102[[#This Row],[MO C/ BDI]]+SINTETICA102[[#This Row],[MAT C/ BDI]]+SINTETICA102[[#This Row],[EQUIP C/ BDI]])</f>
        <v>47992.2</v>
      </c>
      <c r="S138" s="117">
        <f>SINTETICA102[[#This Row],[QTD]]*SINTETICA102[[#This Row],[MO]]</f>
        <v>2315.7599999999998</v>
      </c>
      <c r="T138" s="117">
        <f>SINTETICA102[[#This Row],[QTD]]*SINTETICA102[[#This Row],[MAT]]</f>
        <v>0</v>
      </c>
      <c r="U138" s="117">
        <f>SINTETICA102[[#This Row],[QTD]]*SINTETICA102[[#This Row],[EQUIP]]</f>
        <v>38218.167300000001</v>
      </c>
      <c r="V138" s="117">
        <f>SINTETICA102[[#This Row],[QTD]]*SINTETICA102[[#This Row],[MO C/ BDI]]-S138</f>
        <v>579</v>
      </c>
      <c r="W138" s="117">
        <f>SINTETICA102[[#This Row],[QTD]]*SINTETICA102[[#This Row],[MAT C/ BDI]]-T138</f>
        <v>0</v>
      </c>
      <c r="X138" s="117">
        <f>SINTETICA102[[#This Row],[QTD]]*SINTETICA102[[#This Row],[EQUIP C/ BDI]]-U138</f>
        <v>6879.2727000000014</v>
      </c>
      <c r="Y138" s="117"/>
      <c r="Z138" s="118"/>
      <c r="AA138" s="117"/>
      <c r="AB138" s="117"/>
      <c r="AC138" s="117"/>
    </row>
    <row r="139" spans="1:29" ht="63.75" x14ac:dyDescent="0.2">
      <c r="A139" s="157" t="s">
        <v>110</v>
      </c>
      <c r="B139" s="98" t="s">
        <v>683</v>
      </c>
      <c r="C139" s="74" t="s">
        <v>101</v>
      </c>
      <c r="D139" s="75" t="s">
        <v>1114</v>
      </c>
      <c r="E139" s="76" t="s">
        <v>1404</v>
      </c>
      <c r="F139" s="108">
        <v>12</v>
      </c>
      <c r="G139" s="3">
        <v>201.56</v>
      </c>
      <c r="H139" s="3">
        <v>0</v>
      </c>
      <c r="I139" s="3">
        <v>4191.1100299999998</v>
      </c>
      <c r="J139" s="87">
        <f t="shared" si="12"/>
        <v>0.25</v>
      </c>
      <c r="K139" s="97">
        <f t="shared" si="13"/>
        <v>0.25</v>
      </c>
      <c r="L139" s="88">
        <f t="shared" si="14"/>
        <v>0.18</v>
      </c>
      <c r="M139" s="3">
        <f>ROUND(SINTETICA102[[#This Row],[MO]]*(1+SINTETICA102[[#This Row],[BDI MO]]),2)</f>
        <v>251.95</v>
      </c>
      <c r="N139" s="3">
        <f>ROUND(SINTETICA102[[#This Row],[MAT]]*(1+SINTETICA102[[#This Row],[BDI MAT]]),2)</f>
        <v>0</v>
      </c>
      <c r="O139" s="3">
        <f>ROUND(SINTETICA102[[#This Row],[EQUIP]]*(1+SINTETICA102[[#This Row],[BDI EQUIP]]),2)</f>
        <v>4945.51</v>
      </c>
      <c r="P139" s="3">
        <f>SINTETICA102[[#This Row],[QTD]]*(SINTETICA102[[#This Row],[MO C/ BDI]]+SINTETICA102[[#This Row],[MAT C/ BDI]]+SINTETICA102[[#This Row],[EQUIP C/ BDI]])</f>
        <v>62369.520000000004</v>
      </c>
      <c r="S139" s="117">
        <f>SINTETICA102[[#This Row],[QTD]]*SINTETICA102[[#This Row],[MO]]</f>
        <v>2418.7200000000003</v>
      </c>
      <c r="T139" s="117">
        <f>SINTETICA102[[#This Row],[QTD]]*SINTETICA102[[#This Row],[MAT]]</f>
        <v>0</v>
      </c>
      <c r="U139" s="117">
        <f>SINTETICA102[[#This Row],[QTD]]*SINTETICA102[[#This Row],[EQUIP]]</f>
        <v>50293.320359999998</v>
      </c>
      <c r="V139" s="117">
        <f>SINTETICA102[[#This Row],[QTD]]*SINTETICA102[[#This Row],[MO C/ BDI]]-S139</f>
        <v>604.67999999999938</v>
      </c>
      <c r="W139" s="117">
        <f>SINTETICA102[[#This Row],[QTD]]*SINTETICA102[[#This Row],[MAT C/ BDI]]-T139</f>
        <v>0</v>
      </c>
      <c r="X139" s="117">
        <f>SINTETICA102[[#This Row],[QTD]]*SINTETICA102[[#This Row],[EQUIP C/ BDI]]-U139</f>
        <v>9052.7996400000047</v>
      </c>
      <c r="Y139" s="117"/>
      <c r="Z139" s="118"/>
      <c r="AA139" s="117"/>
      <c r="AB139" s="117"/>
      <c r="AC139" s="117"/>
    </row>
    <row r="140" spans="1:29" ht="63.75" x14ac:dyDescent="0.2">
      <c r="A140" s="157" t="s">
        <v>112</v>
      </c>
      <c r="B140" s="98" t="s">
        <v>683</v>
      </c>
      <c r="C140" s="74" t="s">
        <v>103</v>
      </c>
      <c r="D140" s="75" t="s">
        <v>1115</v>
      </c>
      <c r="E140" s="76" t="s">
        <v>1404</v>
      </c>
      <c r="F140" s="108">
        <v>12</v>
      </c>
      <c r="G140" s="3">
        <v>303.38</v>
      </c>
      <c r="H140" s="3">
        <v>0</v>
      </c>
      <c r="I140" s="3">
        <v>6924.6269400000001</v>
      </c>
      <c r="J140" s="87">
        <f t="shared" si="12"/>
        <v>0.25</v>
      </c>
      <c r="K140" s="97">
        <f t="shared" si="13"/>
        <v>0.25</v>
      </c>
      <c r="L140" s="88">
        <f t="shared" si="14"/>
        <v>0.18</v>
      </c>
      <c r="M140" s="3">
        <f>ROUND(SINTETICA102[[#This Row],[MO]]*(1+SINTETICA102[[#This Row],[BDI MO]]),2)</f>
        <v>379.23</v>
      </c>
      <c r="N140" s="3">
        <f>ROUND(SINTETICA102[[#This Row],[MAT]]*(1+SINTETICA102[[#This Row],[BDI MAT]]),2)</f>
        <v>0</v>
      </c>
      <c r="O140" s="3">
        <f>ROUND(SINTETICA102[[#This Row],[EQUIP]]*(1+SINTETICA102[[#This Row],[BDI EQUIP]]),2)</f>
        <v>8171.06</v>
      </c>
      <c r="P140" s="3">
        <f>SINTETICA102[[#This Row],[QTD]]*(SINTETICA102[[#This Row],[MO C/ BDI]]+SINTETICA102[[#This Row],[MAT C/ BDI]]+SINTETICA102[[#This Row],[EQUIP C/ BDI]])</f>
        <v>102603.48000000001</v>
      </c>
      <c r="S140" s="117">
        <f>SINTETICA102[[#This Row],[QTD]]*SINTETICA102[[#This Row],[MO]]</f>
        <v>3640.56</v>
      </c>
      <c r="T140" s="117">
        <f>SINTETICA102[[#This Row],[QTD]]*SINTETICA102[[#This Row],[MAT]]</f>
        <v>0</v>
      </c>
      <c r="U140" s="117">
        <f>SINTETICA102[[#This Row],[QTD]]*SINTETICA102[[#This Row],[EQUIP]]</f>
        <v>83095.523279999994</v>
      </c>
      <c r="V140" s="117">
        <f>SINTETICA102[[#This Row],[QTD]]*SINTETICA102[[#This Row],[MO C/ BDI]]-S140</f>
        <v>910.20000000000027</v>
      </c>
      <c r="W140" s="117">
        <f>SINTETICA102[[#This Row],[QTD]]*SINTETICA102[[#This Row],[MAT C/ BDI]]-T140</f>
        <v>0</v>
      </c>
      <c r="X140" s="117">
        <f>SINTETICA102[[#This Row],[QTD]]*SINTETICA102[[#This Row],[EQUIP C/ BDI]]-U140</f>
        <v>14957.196720000007</v>
      </c>
      <c r="Y140" s="117"/>
      <c r="Z140" s="118"/>
      <c r="AA140" s="117"/>
      <c r="AB140" s="117"/>
      <c r="AC140" s="117"/>
    </row>
    <row r="141" spans="1:29" ht="63.75" x14ac:dyDescent="0.2">
      <c r="A141" s="157" t="s">
        <v>114</v>
      </c>
      <c r="B141" s="98" t="s">
        <v>683</v>
      </c>
      <c r="C141" s="74" t="s">
        <v>105</v>
      </c>
      <c r="D141" s="75" t="s">
        <v>1116</v>
      </c>
      <c r="E141" s="76" t="s">
        <v>1404</v>
      </c>
      <c r="F141" s="108">
        <v>12</v>
      </c>
      <c r="G141" s="3">
        <v>315.33</v>
      </c>
      <c r="H141" s="3">
        <v>0</v>
      </c>
      <c r="I141" s="3">
        <v>7450.4036639999995</v>
      </c>
      <c r="J141" s="87">
        <f t="shared" si="12"/>
        <v>0.25</v>
      </c>
      <c r="K141" s="97">
        <f t="shared" si="13"/>
        <v>0.25</v>
      </c>
      <c r="L141" s="88">
        <f t="shared" si="14"/>
        <v>0.18</v>
      </c>
      <c r="M141" s="3">
        <f>ROUND(SINTETICA102[[#This Row],[MO]]*(1+SINTETICA102[[#This Row],[BDI MO]]),2)</f>
        <v>394.16</v>
      </c>
      <c r="N141" s="3">
        <f>ROUND(SINTETICA102[[#This Row],[MAT]]*(1+SINTETICA102[[#This Row],[BDI MAT]]),2)</f>
        <v>0</v>
      </c>
      <c r="O141" s="3">
        <f>ROUND(SINTETICA102[[#This Row],[EQUIP]]*(1+SINTETICA102[[#This Row],[BDI EQUIP]]),2)</f>
        <v>8791.48</v>
      </c>
      <c r="P141" s="3">
        <f>SINTETICA102[[#This Row],[QTD]]*(SINTETICA102[[#This Row],[MO C/ BDI]]+SINTETICA102[[#This Row],[MAT C/ BDI]]+SINTETICA102[[#This Row],[EQUIP C/ BDI]])</f>
        <v>110227.68</v>
      </c>
      <c r="S141" s="117">
        <f>SINTETICA102[[#This Row],[QTD]]*SINTETICA102[[#This Row],[MO]]</f>
        <v>3783.96</v>
      </c>
      <c r="T141" s="117">
        <f>SINTETICA102[[#This Row],[QTD]]*SINTETICA102[[#This Row],[MAT]]</f>
        <v>0</v>
      </c>
      <c r="U141" s="117">
        <f>SINTETICA102[[#This Row],[QTD]]*SINTETICA102[[#This Row],[EQUIP]]</f>
        <v>89404.843968000001</v>
      </c>
      <c r="V141" s="117">
        <f>SINTETICA102[[#This Row],[QTD]]*SINTETICA102[[#This Row],[MO C/ BDI]]-S141</f>
        <v>945.96</v>
      </c>
      <c r="W141" s="117">
        <f>SINTETICA102[[#This Row],[QTD]]*SINTETICA102[[#This Row],[MAT C/ BDI]]-T141</f>
        <v>0</v>
      </c>
      <c r="X141" s="117">
        <f>SINTETICA102[[#This Row],[QTD]]*SINTETICA102[[#This Row],[EQUIP C/ BDI]]-U141</f>
        <v>16092.916031999994</v>
      </c>
      <c r="Y141" s="117"/>
      <c r="Z141" s="118"/>
      <c r="AA141" s="117"/>
      <c r="AB141" s="117"/>
      <c r="AC141" s="117"/>
    </row>
    <row r="142" spans="1:29" ht="63.75" x14ac:dyDescent="0.2">
      <c r="A142" s="157" t="s">
        <v>116</v>
      </c>
      <c r="B142" s="98" t="s">
        <v>683</v>
      </c>
      <c r="C142" s="74" t="s">
        <v>107</v>
      </c>
      <c r="D142" s="75" t="s">
        <v>1117</v>
      </c>
      <c r="E142" s="76" t="s">
        <v>1404</v>
      </c>
      <c r="F142" s="108">
        <v>12</v>
      </c>
      <c r="G142" s="3">
        <v>363.93</v>
      </c>
      <c r="H142" s="3">
        <v>0</v>
      </c>
      <c r="I142" s="3">
        <v>10971.855464</v>
      </c>
      <c r="J142" s="87">
        <f t="shared" si="12"/>
        <v>0.25</v>
      </c>
      <c r="K142" s="97">
        <f t="shared" si="13"/>
        <v>0.25</v>
      </c>
      <c r="L142" s="88">
        <f t="shared" si="14"/>
        <v>0.18</v>
      </c>
      <c r="M142" s="3">
        <f>ROUND(SINTETICA102[[#This Row],[MO]]*(1+SINTETICA102[[#This Row],[BDI MO]]),2)</f>
        <v>454.91</v>
      </c>
      <c r="N142" s="3">
        <f>ROUND(SINTETICA102[[#This Row],[MAT]]*(1+SINTETICA102[[#This Row],[BDI MAT]]),2)</f>
        <v>0</v>
      </c>
      <c r="O142" s="3">
        <f>ROUND(SINTETICA102[[#This Row],[EQUIP]]*(1+SINTETICA102[[#This Row],[BDI EQUIP]]),2)</f>
        <v>12946.79</v>
      </c>
      <c r="P142" s="3">
        <f>SINTETICA102[[#This Row],[QTD]]*(SINTETICA102[[#This Row],[MO C/ BDI]]+SINTETICA102[[#This Row],[MAT C/ BDI]]+SINTETICA102[[#This Row],[EQUIP C/ BDI]])</f>
        <v>160820.40000000002</v>
      </c>
      <c r="S142" s="117">
        <f>SINTETICA102[[#This Row],[QTD]]*SINTETICA102[[#This Row],[MO]]</f>
        <v>4367.16</v>
      </c>
      <c r="T142" s="117">
        <f>SINTETICA102[[#This Row],[QTD]]*SINTETICA102[[#This Row],[MAT]]</f>
        <v>0</v>
      </c>
      <c r="U142" s="117">
        <f>SINTETICA102[[#This Row],[QTD]]*SINTETICA102[[#This Row],[EQUIP]]</f>
        <v>131662.265568</v>
      </c>
      <c r="V142" s="117">
        <f>SINTETICA102[[#This Row],[QTD]]*SINTETICA102[[#This Row],[MO C/ BDI]]-S142</f>
        <v>1091.7600000000002</v>
      </c>
      <c r="W142" s="117">
        <f>SINTETICA102[[#This Row],[QTD]]*SINTETICA102[[#This Row],[MAT C/ BDI]]-T142</f>
        <v>0</v>
      </c>
      <c r="X142" s="117">
        <f>SINTETICA102[[#This Row],[QTD]]*SINTETICA102[[#This Row],[EQUIP C/ BDI]]-U142</f>
        <v>23699.214432000008</v>
      </c>
      <c r="Y142" s="117"/>
      <c r="Z142" s="118"/>
      <c r="AA142" s="117"/>
      <c r="AB142" s="117"/>
      <c r="AC142" s="117"/>
    </row>
    <row r="143" spans="1:29" ht="63.75" x14ac:dyDescent="0.2">
      <c r="A143" s="157" t="s">
        <v>118</v>
      </c>
      <c r="B143" s="98" t="s">
        <v>683</v>
      </c>
      <c r="C143" s="74" t="s">
        <v>109</v>
      </c>
      <c r="D143" s="75" t="s">
        <v>1118</v>
      </c>
      <c r="E143" s="76" t="s">
        <v>1404</v>
      </c>
      <c r="F143" s="108">
        <v>12</v>
      </c>
      <c r="G143" s="3">
        <v>443.78</v>
      </c>
      <c r="H143" s="3">
        <v>0</v>
      </c>
      <c r="I143" s="3">
        <v>12924.96874</v>
      </c>
      <c r="J143" s="87">
        <f t="shared" si="12"/>
        <v>0.25</v>
      </c>
      <c r="K143" s="97">
        <f t="shared" si="13"/>
        <v>0.25</v>
      </c>
      <c r="L143" s="88">
        <f t="shared" si="14"/>
        <v>0.18</v>
      </c>
      <c r="M143" s="3">
        <f>ROUND(SINTETICA102[[#This Row],[MO]]*(1+SINTETICA102[[#This Row],[BDI MO]]),2)</f>
        <v>554.73</v>
      </c>
      <c r="N143" s="3">
        <f>ROUND(SINTETICA102[[#This Row],[MAT]]*(1+SINTETICA102[[#This Row],[BDI MAT]]),2)</f>
        <v>0</v>
      </c>
      <c r="O143" s="3">
        <f>ROUND(SINTETICA102[[#This Row],[EQUIP]]*(1+SINTETICA102[[#This Row],[BDI EQUIP]]),2)</f>
        <v>15251.46</v>
      </c>
      <c r="P143" s="3">
        <f>SINTETICA102[[#This Row],[QTD]]*(SINTETICA102[[#This Row],[MO C/ BDI]]+SINTETICA102[[#This Row],[MAT C/ BDI]]+SINTETICA102[[#This Row],[EQUIP C/ BDI]])</f>
        <v>189674.27999999997</v>
      </c>
      <c r="S143" s="117">
        <f>SINTETICA102[[#This Row],[QTD]]*SINTETICA102[[#This Row],[MO]]</f>
        <v>5325.36</v>
      </c>
      <c r="T143" s="117">
        <f>SINTETICA102[[#This Row],[QTD]]*SINTETICA102[[#This Row],[MAT]]</f>
        <v>0</v>
      </c>
      <c r="U143" s="117">
        <f>SINTETICA102[[#This Row],[QTD]]*SINTETICA102[[#This Row],[EQUIP]]</f>
        <v>155099.62488000002</v>
      </c>
      <c r="V143" s="117">
        <f>SINTETICA102[[#This Row],[QTD]]*SINTETICA102[[#This Row],[MO C/ BDI]]-S143</f>
        <v>1331.4000000000005</v>
      </c>
      <c r="W143" s="117">
        <f>SINTETICA102[[#This Row],[QTD]]*SINTETICA102[[#This Row],[MAT C/ BDI]]-T143</f>
        <v>0</v>
      </c>
      <c r="X143" s="117">
        <f>SINTETICA102[[#This Row],[QTD]]*SINTETICA102[[#This Row],[EQUIP C/ BDI]]-U143</f>
        <v>27917.895119999972</v>
      </c>
      <c r="Y143" s="117"/>
      <c r="Z143" s="118"/>
      <c r="AA143" s="117"/>
      <c r="AB143" s="117"/>
      <c r="AC143" s="117"/>
    </row>
    <row r="144" spans="1:29" ht="63.75" x14ac:dyDescent="0.2">
      <c r="A144" s="157" t="s">
        <v>120</v>
      </c>
      <c r="B144" s="98" t="s">
        <v>683</v>
      </c>
      <c r="C144" s="74" t="s">
        <v>111</v>
      </c>
      <c r="D144" s="75" t="s">
        <v>1119</v>
      </c>
      <c r="E144" s="76" t="s">
        <v>1404</v>
      </c>
      <c r="F144" s="108">
        <v>12</v>
      </c>
      <c r="G144" s="3">
        <v>443.99</v>
      </c>
      <c r="H144" s="3">
        <v>0</v>
      </c>
      <c r="I144" s="3">
        <v>13506.113754</v>
      </c>
      <c r="J144" s="87">
        <f t="shared" si="12"/>
        <v>0.25</v>
      </c>
      <c r="K144" s="97">
        <f t="shared" si="13"/>
        <v>0.25</v>
      </c>
      <c r="L144" s="88">
        <f t="shared" si="14"/>
        <v>0.18</v>
      </c>
      <c r="M144" s="3">
        <f>ROUND(SINTETICA102[[#This Row],[MO]]*(1+SINTETICA102[[#This Row],[BDI MO]]),2)</f>
        <v>554.99</v>
      </c>
      <c r="N144" s="3">
        <f>ROUND(SINTETICA102[[#This Row],[MAT]]*(1+SINTETICA102[[#This Row],[BDI MAT]]),2)</f>
        <v>0</v>
      </c>
      <c r="O144" s="3">
        <f>ROUND(SINTETICA102[[#This Row],[EQUIP]]*(1+SINTETICA102[[#This Row],[BDI EQUIP]]),2)</f>
        <v>15937.21</v>
      </c>
      <c r="P144" s="3">
        <f>SINTETICA102[[#This Row],[QTD]]*(SINTETICA102[[#This Row],[MO C/ BDI]]+SINTETICA102[[#This Row],[MAT C/ BDI]]+SINTETICA102[[#This Row],[EQUIP C/ BDI]])</f>
        <v>197906.40000000002</v>
      </c>
      <c r="S144" s="117">
        <f>SINTETICA102[[#This Row],[QTD]]*SINTETICA102[[#This Row],[MO]]</f>
        <v>5327.88</v>
      </c>
      <c r="T144" s="117">
        <f>SINTETICA102[[#This Row],[QTD]]*SINTETICA102[[#This Row],[MAT]]</f>
        <v>0</v>
      </c>
      <c r="U144" s="117">
        <f>SINTETICA102[[#This Row],[QTD]]*SINTETICA102[[#This Row],[EQUIP]]</f>
        <v>162073.36504800001</v>
      </c>
      <c r="V144" s="117">
        <f>SINTETICA102[[#This Row],[QTD]]*SINTETICA102[[#This Row],[MO C/ BDI]]-S144</f>
        <v>1332</v>
      </c>
      <c r="W144" s="117">
        <f>SINTETICA102[[#This Row],[QTD]]*SINTETICA102[[#This Row],[MAT C/ BDI]]-T144</f>
        <v>0</v>
      </c>
      <c r="X144" s="117">
        <f>SINTETICA102[[#This Row],[QTD]]*SINTETICA102[[#This Row],[EQUIP C/ BDI]]-U144</f>
        <v>29173.154951999983</v>
      </c>
      <c r="Y144" s="117"/>
      <c r="Z144" s="118"/>
      <c r="AA144" s="117"/>
      <c r="AB144" s="117"/>
      <c r="AC144" s="117"/>
    </row>
    <row r="145" spans="1:29" ht="63.75" x14ac:dyDescent="0.2">
      <c r="A145" s="157" t="s">
        <v>122</v>
      </c>
      <c r="B145" s="98" t="s">
        <v>683</v>
      </c>
      <c r="C145" s="74" t="s">
        <v>113</v>
      </c>
      <c r="D145" s="75" t="s">
        <v>1120</v>
      </c>
      <c r="E145" s="76" t="s">
        <v>1404</v>
      </c>
      <c r="F145" s="108">
        <v>12</v>
      </c>
      <c r="G145" s="3">
        <v>178.48</v>
      </c>
      <c r="H145" s="3">
        <v>0</v>
      </c>
      <c r="I145" s="3">
        <v>2228.0041860000001</v>
      </c>
      <c r="J145" s="87">
        <f t="shared" si="12"/>
        <v>0.25</v>
      </c>
      <c r="K145" s="97">
        <f t="shared" si="13"/>
        <v>0.25</v>
      </c>
      <c r="L145" s="88">
        <f t="shared" si="14"/>
        <v>0.18</v>
      </c>
      <c r="M145" s="3">
        <f>ROUND(SINTETICA102[[#This Row],[MO]]*(1+SINTETICA102[[#This Row],[BDI MO]]),2)</f>
        <v>223.1</v>
      </c>
      <c r="N145" s="3">
        <f>ROUND(SINTETICA102[[#This Row],[MAT]]*(1+SINTETICA102[[#This Row],[BDI MAT]]),2)</f>
        <v>0</v>
      </c>
      <c r="O145" s="3">
        <f>ROUND(SINTETICA102[[#This Row],[EQUIP]]*(1+SINTETICA102[[#This Row],[BDI EQUIP]]),2)</f>
        <v>2629.04</v>
      </c>
      <c r="P145" s="3">
        <f>SINTETICA102[[#This Row],[QTD]]*(SINTETICA102[[#This Row],[MO C/ BDI]]+SINTETICA102[[#This Row],[MAT C/ BDI]]+SINTETICA102[[#This Row],[EQUIP C/ BDI]])</f>
        <v>34225.68</v>
      </c>
      <c r="S145" s="117">
        <f>SINTETICA102[[#This Row],[QTD]]*SINTETICA102[[#This Row],[MO]]</f>
        <v>2141.7599999999998</v>
      </c>
      <c r="T145" s="117">
        <f>SINTETICA102[[#This Row],[QTD]]*SINTETICA102[[#This Row],[MAT]]</f>
        <v>0</v>
      </c>
      <c r="U145" s="117">
        <f>SINTETICA102[[#This Row],[QTD]]*SINTETICA102[[#This Row],[EQUIP]]</f>
        <v>26736.050232000001</v>
      </c>
      <c r="V145" s="117">
        <f>SINTETICA102[[#This Row],[QTD]]*SINTETICA102[[#This Row],[MO C/ BDI]]-S145</f>
        <v>535.44000000000005</v>
      </c>
      <c r="W145" s="117">
        <f>SINTETICA102[[#This Row],[QTD]]*SINTETICA102[[#This Row],[MAT C/ BDI]]-T145</f>
        <v>0</v>
      </c>
      <c r="X145" s="117">
        <f>SINTETICA102[[#This Row],[QTD]]*SINTETICA102[[#This Row],[EQUIP C/ BDI]]-U145</f>
        <v>4812.4297679999981</v>
      </c>
      <c r="Y145" s="117"/>
      <c r="Z145" s="118"/>
      <c r="AA145" s="117"/>
      <c r="AB145" s="117"/>
      <c r="AC145" s="117"/>
    </row>
    <row r="146" spans="1:29" ht="63.75" x14ac:dyDescent="0.2">
      <c r="A146" s="157" t="s">
        <v>124</v>
      </c>
      <c r="B146" s="98" t="s">
        <v>683</v>
      </c>
      <c r="C146" s="74" t="s">
        <v>115</v>
      </c>
      <c r="D146" s="75" t="s">
        <v>1121</v>
      </c>
      <c r="E146" s="76" t="s">
        <v>1404</v>
      </c>
      <c r="F146" s="108">
        <v>10</v>
      </c>
      <c r="G146" s="3">
        <v>178.39</v>
      </c>
      <c r="H146" s="3">
        <v>0</v>
      </c>
      <c r="I146" s="3">
        <v>2487.2843550000002</v>
      </c>
      <c r="J146" s="87">
        <f t="shared" si="12"/>
        <v>0.25</v>
      </c>
      <c r="K146" s="97">
        <f t="shared" si="13"/>
        <v>0.25</v>
      </c>
      <c r="L146" s="88">
        <f t="shared" si="14"/>
        <v>0.18</v>
      </c>
      <c r="M146" s="3">
        <f>ROUND(SINTETICA102[[#This Row],[MO]]*(1+SINTETICA102[[#This Row],[BDI MO]]),2)</f>
        <v>222.99</v>
      </c>
      <c r="N146" s="3">
        <f>ROUND(SINTETICA102[[#This Row],[MAT]]*(1+SINTETICA102[[#This Row],[BDI MAT]]),2)</f>
        <v>0</v>
      </c>
      <c r="O146" s="3">
        <f>ROUND(SINTETICA102[[#This Row],[EQUIP]]*(1+SINTETICA102[[#This Row],[BDI EQUIP]]),2)</f>
        <v>2935</v>
      </c>
      <c r="P146" s="3">
        <f>SINTETICA102[[#This Row],[QTD]]*(SINTETICA102[[#This Row],[MO C/ BDI]]+SINTETICA102[[#This Row],[MAT C/ BDI]]+SINTETICA102[[#This Row],[EQUIP C/ BDI]])</f>
        <v>31579.899999999998</v>
      </c>
      <c r="S146" s="117">
        <f>SINTETICA102[[#This Row],[QTD]]*SINTETICA102[[#This Row],[MO]]</f>
        <v>1783.8999999999999</v>
      </c>
      <c r="T146" s="117">
        <f>SINTETICA102[[#This Row],[QTD]]*SINTETICA102[[#This Row],[MAT]]</f>
        <v>0</v>
      </c>
      <c r="U146" s="117">
        <f>SINTETICA102[[#This Row],[QTD]]*SINTETICA102[[#This Row],[EQUIP]]</f>
        <v>24872.843550000001</v>
      </c>
      <c r="V146" s="117">
        <f>SINTETICA102[[#This Row],[QTD]]*SINTETICA102[[#This Row],[MO C/ BDI]]-S146</f>
        <v>446.00000000000023</v>
      </c>
      <c r="W146" s="117">
        <f>SINTETICA102[[#This Row],[QTD]]*SINTETICA102[[#This Row],[MAT C/ BDI]]-T146</f>
        <v>0</v>
      </c>
      <c r="X146" s="117">
        <f>SINTETICA102[[#This Row],[QTD]]*SINTETICA102[[#This Row],[EQUIP C/ BDI]]-U146</f>
        <v>4477.1564499999986</v>
      </c>
      <c r="Y146" s="117"/>
      <c r="Z146" s="118"/>
      <c r="AA146" s="117"/>
      <c r="AB146" s="117"/>
      <c r="AC146" s="117"/>
    </row>
    <row r="147" spans="1:29" ht="63.75" x14ac:dyDescent="0.2">
      <c r="A147" s="157" t="s">
        <v>689</v>
      </c>
      <c r="B147" s="98" t="s">
        <v>683</v>
      </c>
      <c r="C147" s="74" t="s">
        <v>117</v>
      </c>
      <c r="D147" s="75" t="s">
        <v>1122</v>
      </c>
      <c r="E147" s="76" t="s">
        <v>1404</v>
      </c>
      <c r="F147" s="108">
        <v>12</v>
      </c>
      <c r="G147" s="3">
        <v>193.09</v>
      </c>
      <c r="H147" s="3">
        <v>0</v>
      </c>
      <c r="I147" s="3">
        <v>3661.7788519999999</v>
      </c>
      <c r="J147" s="87">
        <f t="shared" si="12"/>
        <v>0.25</v>
      </c>
      <c r="K147" s="97">
        <f t="shared" si="13"/>
        <v>0.25</v>
      </c>
      <c r="L147" s="88">
        <f t="shared" si="14"/>
        <v>0.18</v>
      </c>
      <c r="M147" s="3">
        <f>ROUND(SINTETICA102[[#This Row],[MO]]*(1+SINTETICA102[[#This Row],[BDI MO]]),2)</f>
        <v>241.36</v>
      </c>
      <c r="N147" s="3">
        <f>ROUND(SINTETICA102[[#This Row],[MAT]]*(1+SINTETICA102[[#This Row],[BDI MAT]]),2)</f>
        <v>0</v>
      </c>
      <c r="O147" s="3">
        <f>ROUND(SINTETICA102[[#This Row],[EQUIP]]*(1+SINTETICA102[[#This Row],[BDI EQUIP]]),2)</f>
        <v>4320.8999999999996</v>
      </c>
      <c r="P147" s="3">
        <f>SINTETICA102[[#This Row],[QTD]]*(SINTETICA102[[#This Row],[MO C/ BDI]]+SINTETICA102[[#This Row],[MAT C/ BDI]]+SINTETICA102[[#This Row],[EQUIP C/ BDI]])</f>
        <v>54747.119999999995</v>
      </c>
      <c r="S147" s="117">
        <f>SINTETICA102[[#This Row],[QTD]]*SINTETICA102[[#This Row],[MO]]</f>
        <v>2317.08</v>
      </c>
      <c r="T147" s="117">
        <f>SINTETICA102[[#This Row],[QTD]]*SINTETICA102[[#This Row],[MAT]]</f>
        <v>0</v>
      </c>
      <c r="U147" s="117">
        <f>SINTETICA102[[#This Row],[QTD]]*SINTETICA102[[#This Row],[EQUIP]]</f>
        <v>43941.346224000001</v>
      </c>
      <c r="V147" s="117">
        <f>SINTETICA102[[#This Row],[QTD]]*SINTETICA102[[#This Row],[MO C/ BDI]]-S147</f>
        <v>579.24000000000024</v>
      </c>
      <c r="W147" s="117">
        <f>SINTETICA102[[#This Row],[QTD]]*SINTETICA102[[#This Row],[MAT C/ BDI]]-T147</f>
        <v>0</v>
      </c>
      <c r="X147" s="117">
        <f>SINTETICA102[[#This Row],[QTD]]*SINTETICA102[[#This Row],[EQUIP C/ BDI]]-U147</f>
        <v>7909.4537759999948</v>
      </c>
      <c r="Y147" s="117"/>
      <c r="Z147" s="118"/>
      <c r="AA147" s="117"/>
      <c r="AB147" s="117"/>
      <c r="AC147" s="117"/>
    </row>
    <row r="148" spans="1:29" ht="63.75" x14ac:dyDescent="0.2">
      <c r="A148" s="157" t="s">
        <v>690</v>
      </c>
      <c r="B148" s="98" t="s">
        <v>683</v>
      </c>
      <c r="C148" s="74" t="s">
        <v>119</v>
      </c>
      <c r="D148" s="75" t="s">
        <v>1123</v>
      </c>
      <c r="E148" s="76" t="s">
        <v>1404</v>
      </c>
      <c r="F148" s="108">
        <v>12</v>
      </c>
      <c r="G148" s="3">
        <v>201.46</v>
      </c>
      <c r="H148" s="3">
        <v>0</v>
      </c>
      <c r="I148" s="3">
        <v>5037.0403139999999</v>
      </c>
      <c r="J148" s="87">
        <f t="shared" si="12"/>
        <v>0.25</v>
      </c>
      <c r="K148" s="97">
        <f t="shared" si="13"/>
        <v>0.25</v>
      </c>
      <c r="L148" s="88">
        <f t="shared" si="14"/>
        <v>0.18</v>
      </c>
      <c r="M148" s="3">
        <f>ROUND(SINTETICA102[[#This Row],[MO]]*(1+SINTETICA102[[#This Row],[BDI MO]]),2)</f>
        <v>251.83</v>
      </c>
      <c r="N148" s="3">
        <f>ROUND(SINTETICA102[[#This Row],[MAT]]*(1+SINTETICA102[[#This Row],[BDI MAT]]),2)</f>
        <v>0</v>
      </c>
      <c r="O148" s="3">
        <f>ROUND(SINTETICA102[[#This Row],[EQUIP]]*(1+SINTETICA102[[#This Row],[BDI EQUIP]]),2)</f>
        <v>5943.71</v>
      </c>
      <c r="P148" s="3">
        <f>SINTETICA102[[#This Row],[QTD]]*(SINTETICA102[[#This Row],[MO C/ BDI]]+SINTETICA102[[#This Row],[MAT C/ BDI]]+SINTETICA102[[#This Row],[EQUIP C/ BDI]])</f>
        <v>74346.48</v>
      </c>
      <c r="S148" s="117">
        <f>SINTETICA102[[#This Row],[QTD]]*SINTETICA102[[#This Row],[MO]]</f>
        <v>2417.52</v>
      </c>
      <c r="T148" s="117">
        <f>SINTETICA102[[#This Row],[QTD]]*SINTETICA102[[#This Row],[MAT]]</f>
        <v>0</v>
      </c>
      <c r="U148" s="117">
        <f>SINTETICA102[[#This Row],[QTD]]*SINTETICA102[[#This Row],[EQUIP]]</f>
        <v>60444.483767999998</v>
      </c>
      <c r="V148" s="117">
        <f>SINTETICA102[[#This Row],[QTD]]*SINTETICA102[[#This Row],[MO C/ BDI]]-S148</f>
        <v>604.44000000000005</v>
      </c>
      <c r="W148" s="117">
        <f>SINTETICA102[[#This Row],[QTD]]*SINTETICA102[[#This Row],[MAT C/ BDI]]-T148</f>
        <v>0</v>
      </c>
      <c r="X148" s="117">
        <f>SINTETICA102[[#This Row],[QTD]]*SINTETICA102[[#This Row],[EQUIP C/ BDI]]-U148</f>
        <v>10880.036232000006</v>
      </c>
      <c r="Y148" s="117"/>
      <c r="Z148" s="118"/>
      <c r="AA148" s="117"/>
      <c r="AB148" s="117"/>
      <c r="AC148" s="117"/>
    </row>
    <row r="149" spans="1:29" ht="63.75" x14ac:dyDescent="0.2">
      <c r="A149" s="157" t="s">
        <v>691</v>
      </c>
      <c r="B149" s="98" t="s">
        <v>683</v>
      </c>
      <c r="C149" s="74" t="s">
        <v>121</v>
      </c>
      <c r="D149" s="75" t="s">
        <v>1124</v>
      </c>
      <c r="E149" s="76" t="s">
        <v>1404</v>
      </c>
      <c r="F149" s="108">
        <v>12</v>
      </c>
      <c r="G149" s="3">
        <v>333.12</v>
      </c>
      <c r="H149" s="3">
        <v>0</v>
      </c>
      <c r="I149" s="3">
        <v>11904.185115999999</v>
      </c>
      <c r="J149" s="87">
        <f t="shared" si="12"/>
        <v>0.25</v>
      </c>
      <c r="K149" s="97">
        <f t="shared" si="13"/>
        <v>0.25</v>
      </c>
      <c r="L149" s="88">
        <f t="shared" si="14"/>
        <v>0.18</v>
      </c>
      <c r="M149" s="3">
        <f>ROUND(SINTETICA102[[#This Row],[MO]]*(1+SINTETICA102[[#This Row],[BDI MO]]),2)</f>
        <v>416.4</v>
      </c>
      <c r="N149" s="3">
        <f>ROUND(SINTETICA102[[#This Row],[MAT]]*(1+SINTETICA102[[#This Row],[BDI MAT]]),2)</f>
        <v>0</v>
      </c>
      <c r="O149" s="3">
        <f>ROUND(SINTETICA102[[#This Row],[EQUIP]]*(1+SINTETICA102[[#This Row],[BDI EQUIP]]),2)</f>
        <v>14046.94</v>
      </c>
      <c r="P149" s="3">
        <f>SINTETICA102[[#This Row],[QTD]]*(SINTETICA102[[#This Row],[MO C/ BDI]]+SINTETICA102[[#This Row],[MAT C/ BDI]]+SINTETICA102[[#This Row],[EQUIP C/ BDI]])</f>
        <v>173560.08000000002</v>
      </c>
      <c r="S149" s="117">
        <f>SINTETICA102[[#This Row],[QTD]]*SINTETICA102[[#This Row],[MO]]</f>
        <v>3997.44</v>
      </c>
      <c r="T149" s="117">
        <f>SINTETICA102[[#This Row],[QTD]]*SINTETICA102[[#This Row],[MAT]]</f>
        <v>0</v>
      </c>
      <c r="U149" s="117">
        <f>SINTETICA102[[#This Row],[QTD]]*SINTETICA102[[#This Row],[EQUIP]]</f>
        <v>142850.22139199998</v>
      </c>
      <c r="V149" s="117">
        <f>SINTETICA102[[#This Row],[QTD]]*SINTETICA102[[#This Row],[MO C/ BDI]]-S149</f>
        <v>999.35999999999922</v>
      </c>
      <c r="W149" s="117">
        <f>SINTETICA102[[#This Row],[QTD]]*SINTETICA102[[#This Row],[MAT C/ BDI]]-T149</f>
        <v>0</v>
      </c>
      <c r="X149" s="117">
        <f>SINTETICA102[[#This Row],[QTD]]*SINTETICA102[[#This Row],[EQUIP C/ BDI]]-U149</f>
        <v>25713.058608000021</v>
      </c>
      <c r="Y149" s="117"/>
      <c r="Z149" s="118"/>
      <c r="AA149" s="117"/>
      <c r="AB149" s="117"/>
      <c r="AC149" s="117"/>
    </row>
    <row r="150" spans="1:29" ht="63.75" x14ac:dyDescent="0.2">
      <c r="A150" s="157" t="s">
        <v>692</v>
      </c>
      <c r="B150" s="98" t="s">
        <v>683</v>
      </c>
      <c r="C150" s="74" t="s">
        <v>123</v>
      </c>
      <c r="D150" s="75" t="s">
        <v>1125</v>
      </c>
      <c r="E150" s="76" t="s">
        <v>1404</v>
      </c>
      <c r="F150" s="108">
        <v>12</v>
      </c>
      <c r="G150" s="3">
        <v>411.09</v>
      </c>
      <c r="H150" s="3">
        <v>0</v>
      </c>
      <c r="I150" s="3">
        <v>16572.995527999999</v>
      </c>
      <c r="J150" s="87">
        <f t="shared" si="12"/>
        <v>0.25</v>
      </c>
      <c r="K150" s="97">
        <f t="shared" si="13"/>
        <v>0.25</v>
      </c>
      <c r="L150" s="88">
        <f t="shared" si="14"/>
        <v>0.18</v>
      </c>
      <c r="M150" s="3">
        <f>ROUND(SINTETICA102[[#This Row],[MO]]*(1+SINTETICA102[[#This Row],[BDI MO]]),2)</f>
        <v>513.86</v>
      </c>
      <c r="N150" s="3">
        <f>ROUND(SINTETICA102[[#This Row],[MAT]]*(1+SINTETICA102[[#This Row],[BDI MAT]]),2)</f>
        <v>0</v>
      </c>
      <c r="O150" s="3">
        <f>ROUND(SINTETICA102[[#This Row],[EQUIP]]*(1+SINTETICA102[[#This Row],[BDI EQUIP]]),2)</f>
        <v>19556.13</v>
      </c>
      <c r="P150" s="3">
        <f>SINTETICA102[[#This Row],[QTD]]*(SINTETICA102[[#This Row],[MO C/ BDI]]+SINTETICA102[[#This Row],[MAT C/ BDI]]+SINTETICA102[[#This Row],[EQUIP C/ BDI]])</f>
        <v>240839.88</v>
      </c>
      <c r="S150" s="117">
        <f>SINTETICA102[[#This Row],[QTD]]*SINTETICA102[[#This Row],[MO]]</f>
        <v>4933.08</v>
      </c>
      <c r="T150" s="117">
        <f>SINTETICA102[[#This Row],[QTD]]*SINTETICA102[[#This Row],[MAT]]</f>
        <v>0</v>
      </c>
      <c r="U150" s="117">
        <f>SINTETICA102[[#This Row],[QTD]]*SINTETICA102[[#This Row],[EQUIP]]</f>
        <v>198875.94633599999</v>
      </c>
      <c r="V150" s="117">
        <f>SINTETICA102[[#This Row],[QTD]]*SINTETICA102[[#This Row],[MO C/ BDI]]-S150</f>
        <v>1233.2399999999998</v>
      </c>
      <c r="W150" s="117">
        <f>SINTETICA102[[#This Row],[QTD]]*SINTETICA102[[#This Row],[MAT C/ BDI]]-T150</f>
        <v>0</v>
      </c>
      <c r="X150" s="117">
        <f>SINTETICA102[[#This Row],[QTD]]*SINTETICA102[[#This Row],[EQUIP C/ BDI]]-U150</f>
        <v>35797.613664000004</v>
      </c>
      <c r="Y150" s="117"/>
      <c r="Z150" s="118"/>
      <c r="AA150" s="117"/>
      <c r="AB150" s="117"/>
      <c r="AC150" s="117"/>
    </row>
    <row r="151" spans="1:29" ht="63.75" x14ac:dyDescent="0.2">
      <c r="A151" s="157" t="s">
        <v>693</v>
      </c>
      <c r="B151" s="98" t="s">
        <v>683</v>
      </c>
      <c r="C151" s="74" t="s">
        <v>125</v>
      </c>
      <c r="D151" s="75" t="s">
        <v>1126</v>
      </c>
      <c r="E151" s="76" t="s">
        <v>1404</v>
      </c>
      <c r="F151" s="108">
        <v>12</v>
      </c>
      <c r="G151" s="3">
        <v>411.07</v>
      </c>
      <c r="H151" s="3">
        <v>0</v>
      </c>
      <c r="I151" s="3">
        <v>20038.081120000003</v>
      </c>
      <c r="J151" s="87">
        <f t="shared" si="12"/>
        <v>0.25</v>
      </c>
      <c r="K151" s="97">
        <f t="shared" si="13"/>
        <v>0.25</v>
      </c>
      <c r="L151" s="88">
        <f t="shared" si="14"/>
        <v>0.18</v>
      </c>
      <c r="M151" s="3">
        <f>ROUND(SINTETICA102[[#This Row],[MO]]*(1+SINTETICA102[[#This Row],[BDI MO]]),2)</f>
        <v>513.84</v>
      </c>
      <c r="N151" s="3">
        <f>ROUND(SINTETICA102[[#This Row],[MAT]]*(1+SINTETICA102[[#This Row],[BDI MAT]]),2)</f>
        <v>0</v>
      </c>
      <c r="O151" s="3">
        <f>ROUND(SINTETICA102[[#This Row],[EQUIP]]*(1+SINTETICA102[[#This Row],[BDI EQUIP]]),2)</f>
        <v>23644.94</v>
      </c>
      <c r="P151" s="3">
        <f>SINTETICA102[[#This Row],[QTD]]*(SINTETICA102[[#This Row],[MO C/ BDI]]+SINTETICA102[[#This Row],[MAT C/ BDI]]+SINTETICA102[[#This Row],[EQUIP C/ BDI]])</f>
        <v>289905.36</v>
      </c>
      <c r="S151" s="117">
        <f>SINTETICA102[[#This Row],[QTD]]*SINTETICA102[[#This Row],[MO]]</f>
        <v>4932.84</v>
      </c>
      <c r="T151" s="117">
        <f>SINTETICA102[[#This Row],[QTD]]*SINTETICA102[[#This Row],[MAT]]</f>
        <v>0</v>
      </c>
      <c r="U151" s="117">
        <f>SINTETICA102[[#This Row],[QTD]]*SINTETICA102[[#This Row],[EQUIP]]</f>
        <v>240456.97344000003</v>
      </c>
      <c r="V151" s="117">
        <f>SINTETICA102[[#This Row],[QTD]]*SINTETICA102[[#This Row],[MO C/ BDI]]-S151</f>
        <v>1233.2399999999998</v>
      </c>
      <c r="W151" s="117">
        <f>SINTETICA102[[#This Row],[QTD]]*SINTETICA102[[#This Row],[MAT C/ BDI]]-T151</f>
        <v>0</v>
      </c>
      <c r="X151" s="117">
        <f>SINTETICA102[[#This Row],[QTD]]*SINTETICA102[[#This Row],[EQUIP C/ BDI]]-U151</f>
        <v>43282.306559999939</v>
      </c>
      <c r="Y151" s="117"/>
      <c r="Z151" s="118"/>
      <c r="AA151" s="117"/>
      <c r="AB151" s="117"/>
      <c r="AC151" s="117"/>
    </row>
    <row r="152" spans="1:29" ht="51" x14ac:dyDescent="0.2">
      <c r="A152" s="157" t="s">
        <v>694</v>
      </c>
      <c r="B152" s="98" t="s">
        <v>683</v>
      </c>
      <c r="C152" s="74" t="s">
        <v>126</v>
      </c>
      <c r="D152" s="75" t="s">
        <v>1127</v>
      </c>
      <c r="E152" s="76" t="s">
        <v>1404</v>
      </c>
      <c r="F152" s="108">
        <v>12</v>
      </c>
      <c r="G152" s="3">
        <v>333.12</v>
      </c>
      <c r="H152" s="3">
        <v>377.95</v>
      </c>
      <c r="I152" s="3">
        <v>9715.8021212121221</v>
      </c>
      <c r="J152" s="87">
        <f t="shared" si="12"/>
        <v>0.25</v>
      </c>
      <c r="K152" s="97">
        <f t="shared" si="13"/>
        <v>0.25</v>
      </c>
      <c r="L152" s="88">
        <f t="shared" si="14"/>
        <v>0.18</v>
      </c>
      <c r="M152" s="3">
        <f>ROUND(SINTETICA102[[#This Row],[MO]]*(1+SINTETICA102[[#This Row],[BDI MO]]),2)</f>
        <v>416.4</v>
      </c>
      <c r="N152" s="3">
        <f>ROUND(SINTETICA102[[#This Row],[MAT]]*(1+SINTETICA102[[#This Row],[BDI MAT]]),2)</f>
        <v>472.44</v>
      </c>
      <c r="O152" s="3">
        <f>ROUND(SINTETICA102[[#This Row],[EQUIP]]*(1+SINTETICA102[[#This Row],[BDI EQUIP]]),2)</f>
        <v>11464.65</v>
      </c>
      <c r="P152" s="3">
        <f>SINTETICA102[[#This Row],[QTD]]*(SINTETICA102[[#This Row],[MO C/ BDI]]+SINTETICA102[[#This Row],[MAT C/ BDI]]+SINTETICA102[[#This Row],[EQUIP C/ BDI]])</f>
        <v>148241.88</v>
      </c>
      <c r="S152" s="117">
        <f>SINTETICA102[[#This Row],[QTD]]*SINTETICA102[[#This Row],[MO]]</f>
        <v>3997.44</v>
      </c>
      <c r="T152" s="117">
        <f>SINTETICA102[[#This Row],[QTD]]*SINTETICA102[[#This Row],[MAT]]</f>
        <v>4535.3999999999996</v>
      </c>
      <c r="U152" s="117">
        <f>SINTETICA102[[#This Row],[QTD]]*SINTETICA102[[#This Row],[EQUIP]]</f>
        <v>116589.62545454546</v>
      </c>
      <c r="V152" s="117">
        <f>SINTETICA102[[#This Row],[QTD]]*SINTETICA102[[#This Row],[MO C/ BDI]]-S152</f>
        <v>999.35999999999922</v>
      </c>
      <c r="W152" s="117">
        <f>SINTETICA102[[#This Row],[QTD]]*SINTETICA102[[#This Row],[MAT C/ BDI]]-T152</f>
        <v>1133.8800000000001</v>
      </c>
      <c r="X152" s="117">
        <f>SINTETICA102[[#This Row],[QTD]]*SINTETICA102[[#This Row],[EQUIP C/ BDI]]-U152</f>
        <v>20986.174545454531</v>
      </c>
      <c r="Y152" s="117"/>
      <c r="Z152" s="118"/>
      <c r="AA152" s="117"/>
      <c r="AB152" s="117"/>
      <c r="AC152" s="117"/>
    </row>
    <row r="153" spans="1:29" ht="51" x14ac:dyDescent="0.2">
      <c r="A153" s="157" t="s">
        <v>695</v>
      </c>
      <c r="B153" s="98" t="s">
        <v>683</v>
      </c>
      <c r="C153" s="74" t="s">
        <v>127</v>
      </c>
      <c r="D153" s="75" t="s">
        <v>1128</v>
      </c>
      <c r="E153" s="76" t="s">
        <v>1404</v>
      </c>
      <c r="F153" s="108">
        <v>12</v>
      </c>
      <c r="G153" s="3">
        <v>410.85</v>
      </c>
      <c r="H153" s="3">
        <v>546.15</v>
      </c>
      <c r="I153" s="3">
        <v>11959</v>
      </c>
      <c r="J153" s="87">
        <f t="shared" si="12"/>
        <v>0.25</v>
      </c>
      <c r="K153" s="97">
        <f t="shared" si="13"/>
        <v>0.25</v>
      </c>
      <c r="L153" s="88">
        <f t="shared" si="14"/>
        <v>0.18</v>
      </c>
      <c r="M153" s="3">
        <f>ROUND(SINTETICA102[[#This Row],[MO]]*(1+SINTETICA102[[#This Row],[BDI MO]]),2)</f>
        <v>513.55999999999995</v>
      </c>
      <c r="N153" s="3">
        <f>ROUND(SINTETICA102[[#This Row],[MAT]]*(1+SINTETICA102[[#This Row],[BDI MAT]]),2)</f>
        <v>682.69</v>
      </c>
      <c r="O153" s="3">
        <f>ROUND(SINTETICA102[[#This Row],[EQUIP]]*(1+SINTETICA102[[#This Row],[BDI EQUIP]]),2)</f>
        <v>14111.62</v>
      </c>
      <c r="P153" s="3">
        <f>SINTETICA102[[#This Row],[QTD]]*(SINTETICA102[[#This Row],[MO C/ BDI]]+SINTETICA102[[#This Row],[MAT C/ BDI]]+SINTETICA102[[#This Row],[EQUIP C/ BDI]])</f>
        <v>183694.44</v>
      </c>
      <c r="S153" s="117">
        <f>SINTETICA102[[#This Row],[QTD]]*SINTETICA102[[#This Row],[MO]]</f>
        <v>4930.2000000000007</v>
      </c>
      <c r="T153" s="117">
        <f>SINTETICA102[[#This Row],[QTD]]*SINTETICA102[[#This Row],[MAT]]</f>
        <v>6553.7999999999993</v>
      </c>
      <c r="U153" s="117">
        <f>SINTETICA102[[#This Row],[QTD]]*SINTETICA102[[#This Row],[EQUIP]]</f>
        <v>143508</v>
      </c>
      <c r="V153" s="117">
        <f>SINTETICA102[[#This Row],[QTD]]*SINTETICA102[[#This Row],[MO C/ BDI]]-S153</f>
        <v>1232.5199999999986</v>
      </c>
      <c r="W153" s="117">
        <f>SINTETICA102[[#This Row],[QTD]]*SINTETICA102[[#This Row],[MAT C/ BDI]]-T153</f>
        <v>1638.4800000000014</v>
      </c>
      <c r="X153" s="117">
        <f>SINTETICA102[[#This Row],[QTD]]*SINTETICA102[[#This Row],[EQUIP C/ BDI]]-U153</f>
        <v>25831.440000000002</v>
      </c>
      <c r="Y153" s="117"/>
      <c r="Z153" s="118"/>
      <c r="AA153" s="117"/>
      <c r="AB153" s="117"/>
      <c r="AC153" s="117"/>
    </row>
    <row r="154" spans="1:29" ht="63.75" x14ac:dyDescent="0.2">
      <c r="A154" s="157" t="s">
        <v>696</v>
      </c>
      <c r="B154" s="98" t="s">
        <v>683</v>
      </c>
      <c r="C154" s="74" t="s">
        <v>697</v>
      </c>
      <c r="D154" s="75" t="s">
        <v>1129</v>
      </c>
      <c r="E154" s="76" t="s">
        <v>1404</v>
      </c>
      <c r="F154" s="108">
        <v>12</v>
      </c>
      <c r="G154" s="3">
        <v>315.33</v>
      </c>
      <c r="H154" s="3">
        <v>263.08999999999997</v>
      </c>
      <c r="I154" s="3">
        <v>9986.9783333333326</v>
      </c>
      <c r="J154" s="87">
        <f t="shared" si="12"/>
        <v>0.25</v>
      </c>
      <c r="K154" s="97">
        <f t="shared" si="13"/>
        <v>0.25</v>
      </c>
      <c r="L154" s="88">
        <f t="shared" si="14"/>
        <v>0.18</v>
      </c>
      <c r="M154" s="3">
        <f>ROUND(SINTETICA102[[#This Row],[MO]]*(1+SINTETICA102[[#This Row],[BDI MO]]),2)</f>
        <v>394.16</v>
      </c>
      <c r="N154" s="3">
        <f>ROUND(SINTETICA102[[#This Row],[MAT]]*(1+SINTETICA102[[#This Row],[BDI MAT]]),2)</f>
        <v>328.86</v>
      </c>
      <c r="O154" s="3">
        <f>ROUND(SINTETICA102[[#This Row],[EQUIP]]*(1+SINTETICA102[[#This Row],[BDI EQUIP]]),2)</f>
        <v>11784.63</v>
      </c>
      <c r="P154" s="3">
        <f>SINTETICA102[[#This Row],[QTD]]*(SINTETICA102[[#This Row],[MO C/ BDI]]+SINTETICA102[[#This Row],[MAT C/ BDI]]+SINTETICA102[[#This Row],[EQUIP C/ BDI]])</f>
        <v>150091.79999999999</v>
      </c>
      <c r="S154" s="117">
        <f>SINTETICA102[[#This Row],[QTD]]*SINTETICA102[[#This Row],[MO]]</f>
        <v>3783.96</v>
      </c>
      <c r="T154" s="117">
        <f>SINTETICA102[[#This Row],[QTD]]*SINTETICA102[[#This Row],[MAT]]</f>
        <v>3157.08</v>
      </c>
      <c r="U154" s="117">
        <f>SINTETICA102[[#This Row],[QTD]]*SINTETICA102[[#This Row],[EQUIP]]</f>
        <v>119843.73999999999</v>
      </c>
      <c r="V154" s="117">
        <f>SINTETICA102[[#This Row],[QTD]]*SINTETICA102[[#This Row],[MO C/ BDI]]-S154</f>
        <v>945.96</v>
      </c>
      <c r="W154" s="117">
        <f>SINTETICA102[[#This Row],[QTD]]*SINTETICA102[[#This Row],[MAT C/ BDI]]-T154</f>
        <v>789.24000000000024</v>
      </c>
      <c r="X154" s="117">
        <f>SINTETICA102[[#This Row],[QTD]]*SINTETICA102[[#This Row],[EQUIP C/ BDI]]-U154</f>
        <v>21571.820000000007</v>
      </c>
      <c r="Y154" s="117"/>
      <c r="Z154" s="118"/>
      <c r="AA154" s="117"/>
      <c r="AB154" s="117"/>
      <c r="AC154" s="117"/>
    </row>
    <row r="155" spans="1:29" ht="63.75" x14ac:dyDescent="0.2">
      <c r="A155" s="157" t="s">
        <v>698</v>
      </c>
      <c r="B155" s="98" t="s">
        <v>683</v>
      </c>
      <c r="C155" s="74" t="s">
        <v>699</v>
      </c>
      <c r="D155" s="75" t="s">
        <v>1130</v>
      </c>
      <c r="E155" s="76" t="s">
        <v>1404</v>
      </c>
      <c r="F155" s="108">
        <v>12</v>
      </c>
      <c r="G155" s="3">
        <v>363.93</v>
      </c>
      <c r="H155" s="3">
        <v>350.4</v>
      </c>
      <c r="I155" s="3">
        <v>11126.715</v>
      </c>
      <c r="J155" s="87">
        <f t="shared" si="12"/>
        <v>0.25</v>
      </c>
      <c r="K155" s="97">
        <f t="shared" si="13"/>
        <v>0.25</v>
      </c>
      <c r="L155" s="88">
        <f t="shared" si="14"/>
        <v>0.18</v>
      </c>
      <c r="M155" s="3">
        <f>ROUND(SINTETICA102[[#This Row],[MO]]*(1+SINTETICA102[[#This Row],[BDI MO]]),2)</f>
        <v>454.91</v>
      </c>
      <c r="N155" s="3">
        <f>ROUND(SINTETICA102[[#This Row],[MAT]]*(1+SINTETICA102[[#This Row],[BDI MAT]]),2)</f>
        <v>438</v>
      </c>
      <c r="O155" s="3">
        <f>ROUND(SINTETICA102[[#This Row],[EQUIP]]*(1+SINTETICA102[[#This Row],[BDI EQUIP]]),2)</f>
        <v>13129.52</v>
      </c>
      <c r="P155" s="3">
        <f>SINTETICA102[[#This Row],[QTD]]*(SINTETICA102[[#This Row],[MO C/ BDI]]+SINTETICA102[[#This Row],[MAT C/ BDI]]+SINTETICA102[[#This Row],[EQUIP C/ BDI]])</f>
        <v>168269.16</v>
      </c>
      <c r="S155" s="117">
        <f>SINTETICA102[[#This Row],[QTD]]*SINTETICA102[[#This Row],[MO]]</f>
        <v>4367.16</v>
      </c>
      <c r="T155" s="117">
        <f>SINTETICA102[[#This Row],[QTD]]*SINTETICA102[[#This Row],[MAT]]</f>
        <v>4204.7999999999993</v>
      </c>
      <c r="U155" s="117">
        <f>SINTETICA102[[#This Row],[QTD]]*SINTETICA102[[#This Row],[EQUIP]]</f>
        <v>133520.58000000002</v>
      </c>
      <c r="V155" s="117">
        <f>SINTETICA102[[#This Row],[QTD]]*SINTETICA102[[#This Row],[MO C/ BDI]]-S155</f>
        <v>1091.7600000000002</v>
      </c>
      <c r="W155" s="117">
        <f>SINTETICA102[[#This Row],[QTD]]*SINTETICA102[[#This Row],[MAT C/ BDI]]-T155</f>
        <v>1051.2000000000007</v>
      </c>
      <c r="X155" s="117">
        <f>SINTETICA102[[#This Row],[QTD]]*SINTETICA102[[#This Row],[EQUIP C/ BDI]]-U155</f>
        <v>24033.659999999974</v>
      </c>
      <c r="Y155" s="117"/>
      <c r="Z155" s="118"/>
      <c r="AA155" s="117"/>
      <c r="AB155" s="117"/>
      <c r="AC155" s="117"/>
    </row>
    <row r="156" spans="1:29" ht="63.75" x14ac:dyDescent="0.2">
      <c r="A156" s="157" t="s">
        <v>700</v>
      </c>
      <c r="B156" s="98" t="s">
        <v>683</v>
      </c>
      <c r="C156" s="74" t="s">
        <v>701</v>
      </c>
      <c r="D156" s="75" t="s">
        <v>1131</v>
      </c>
      <c r="E156" s="76" t="s">
        <v>1404</v>
      </c>
      <c r="F156" s="108">
        <v>12</v>
      </c>
      <c r="G156" s="3">
        <v>443.78</v>
      </c>
      <c r="H156" s="3">
        <v>636.98</v>
      </c>
      <c r="I156" s="3">
        <v>13405.078333333333</v>
      </c>
      <c r="J156" s="87">
        <f t="shared" si="12"/>
        <v>0.25</v>
      </c>
      <c r="K156" s="97">
        <f t="shared" si="13"/>
        <v>0.25</v>
      </c>
      <c r="L156" s="88">
        <f t="shared" si="14"/>
        <v>0.18</v>
      </c>
      <c r="M156" s="3">
        <f>ROUND(SINTETICA102[[#This Row],[MO]]*(1+SINTETICA102[[#This Row],[BDI MO]]),2)</f>
        <v>554.73</v>
      </c>
      <c r="N156" s="3">
        <f>ROUND(SINTETICA102[[#This Row],[MAT]]*(1+SINTETICA102[[#This Row],[BDI MAT]]),2)</f>
        <v>796.23</v>
      </c>
      <c r="O156" s="3">
        <f>ROUND(SINTETICA102[[#This Row],[EQUIP]]*(1+SINTETICA102[[#This Row],[BDI EQUIP]]),2)</f>
        <v>15817.99</v>
      </c>
      <c r="P156" s="3">
        <f>SINTETICA102[[#This Row],[QTD]]*(SINTETICA102[[#This Row],[MO C/ BDI]]+SINTETICA102[[#This Row],[MAT C/ BDI]]+SINTETICA102[[#This Row],[EQUIP C/ BDI]])</f>
        <v>206027.40000000002</v>
      </c>
      <c r="S156" s="117">
        <f>SINTETICA102[[#This Row],[QTD]]*SINTETICA102[[#This Row],[MO]]</f>
        <v>5325.36</v>
      </c>
      <c r="T156" s="117">
        <f>SINTETICA102[[#This Row],[QTD]]*SINTETICA102[[#This Row],[MAT]]</f>
        <v>7643.76</v>
      </c>
      <c r="U156" s="117">
        <f>SINTETICA102[[#This Row],[QTD]]*SINTETICA102[[#This Row],[EQUIP]]</f>
        <v>160860.94</v>
      </c>
      <c r="V156" s="117">
        <f>SINTETICA102[[#This Row],[QTD]]*SINTETICA102[[#This Row],[MO C/ BDI]]-S156</f>
        <v>1331.4000000000005</v>
      </c>
      <c r="W156" s="117">
        <f>SINTETICA102[[#This Row],[QTD]]*SINTETICA102[[#This Row],[MAT C/ BDI]]-T156</f>
        <v>1911</v>
      </c>
      <c r="X156" s="117">
        <f>SINTETICA102[[#This Row],[QTD]]*SINTETICA102[[#This Row],[EQUIP C/ BDI]]-U156</f>
        <v>28954.940000000002</v>
      </c>
      <c r="Y156" s="117"/>
      <c r="Z156" s="118"/>
      <c r="AA156" s="117"/>
      <c r="AB156" s="117"/>
      <c r="AC156" s="117"/>
    </row>
    <row r="157" spans="1:29" ht="63.75" x14ac:dyDescent="0.2">
      <c r="A157" s="157" t="s">
        <v>702</v>
      </c>
      <c r="B157" s="98" t="s">
        <v>683</v>
      </c>
      <c r="C157" s="74" t="s">
        <v>703</v>
      </c>
      <c r="D157" s="75" t="s">
        <v>1132</v>
      </c>
      <c r="E157" s="76" t="s">
        <v>1404</v>
      </c>
      <c r="F157" s="108">
        <v>12</v>
      </c>
      <c r="G157" s="3">
        <v>443.99</v>
      </c>
      <c r="H157" s="3">
        <v>651.29999999999995</v>
      </c>
      <c r="I157" s="3">
        <v>14048.352121212121</v>
      </c>
      <c r="J157" s="87">
        <f t="shared" si="12"/>
        <v>0.25</v>
      </c>
      <c r="K157" s="97">
        <f t="shared" si="13"/>
        <v>0.25</v>
      </c>
      <c r="L157" s="88">
        <f t="shared" si="14"/>
        <v>0.18</v>
      </c>
      <c r="M157" s="3">
        <f>ROUND(SINTETICA102[[#This Row],[MO]]*(1+SINTETICA102[[#This Row],[BDI MO]]),2)</f>
        <v>554.99</v>
      </c>
      <c r="N157" s="3">
        <f>ROUND(SINTETICA102[[#This Row],[MAT]]*(1+SINTETICA102[[#This Row],[BDI MAT]]),2)</f>
        <v>814.13</v>
      </c>
      <c r="O157" s="3">
        <f>ROUND(SINTETICA102[[#This Row],[EQUIP]]*(1+SINTETICA102[[#This Row],[BDI EQUIP]]),2)</f>
        <v>16577.060000000001</v>
      </c>
      <c r="P157" s="3">
        <f>SINTETICA102[[#This Row],[QTD]]*(SINTETICA102[[#This Row],[MO C/ BDI]]+SINTETICA102[[#This Row],[MAT C/ BDI]]+SINTETICA102[[#This Row],[EQUIP C/ BDI]])</f>
        <v>215354.16</v>
      </c>
      <c r="S157" s="117">
        <f>SINTETICA102[[#This Row],[QTD]]*SINTETICA102[[#This Row],[MO]]</f>
        <v>5327.88</v>
      </c>
      <c r="T157" s="117">
        <f>SINTETICA102[[#This Row],[QTD]]*SINTETICA102[[#This Row],[MAT]]</f>
        <v>7815.5999999999995</v>
      </c>
      <c r="U157" s="117">
        <f>SINTETICA102[[#This Row],[QTD]]*SINTETICA102[[#This Row],[EQUIP]]</f>
        <v>168580.22545454546</v>
      </c>
      <c r="V157" s="117">
        <f>SINTETICA102[[#This Row],[QTD]]*SINTETICA102[[#This Row],[MO C/ BDI]]-S157</f>
        <v>1332</v>
      </c>
      <c r="W157" s="117">
        <f>SINTETICA102[[#This Row],[QTD]]*SINTETICA102[[#This Row],[MAT C/ BDI]]-T157</f>
        <v>1953.96</v>
      </c>
      <c r="X157" s="117">
        <f>SINTETICA102[[#This Row],[QTD]]*SINTETICA102[[#This Row],[EQUIP C/ BDI]]-U157</f>
        <v>30344.494545454567</v>
      </c>
      <c r="Y157" s="117"/>
      <c r="Z157" s="118"/>
      <c r="AA157" s="117"/>
      <c r="AB157" s="117"/>
      <c r="AC157" s="117"/>
    </row>
    <row r="158" spans="1:29" ht="51" x14ac:dyDescent="0.2">
      <c r="A158" s="157" t="s">
        <v>704</v>
      </c>
      <c r="B158" s="98" t="s">
        <v>683</v>
      </c>
      <c r="C158" s="74" t="s">
        <v>705</v>
      </c>
      <c r="D158" s="156" t="s">
        <v>1469</v>
      </c>
      <c r="E158" s="76" t="s">
        <v>1404</v>
      </c>
      <c r="F158" s="108">
        <v>5</v>
      </c>
      <c r="G158" s="3">
        <v>295.66000000000003</v>
      </c>
      <c r="H158" s="3">
        <v>315.48</v>
      </c>
      <c r="I158" s="3">
        <v>5236.363636363636</v>
      </c>
      <c r="J158" s="87">
        <f t="shared" si="12"/>
        <v>0.25</v>
      </c>
      <c r="K158" s="97">
        <f t="shared" si="13"/>
        <v>0.25</v>
      </c>
      <c r="L158" s="88">
        <f t="shared" si="14"/>
        <v>0.18</v>
      </c>
      <c r="M158" s="3">
        <f>ROUND(SINTETICA102[[#This Row],[MO]]*(1+SINTETICA102[[#This Row],[BDI MO]]),2)</f>
        <v>369.58</v>
      </c>
      <c r="N158" s="3">
        <f>ROUND(SINTETICA102[[#This Row],[MAT]]*(1+SINTETICA102[[#This Row],[BDI MAT]]),2)</f>
        <v>394.35</v>
      </c>
      <c r="O158" s="3">
        <f>ROUND(SINTETICA102[[#This Row],[EQUIP]]*(1+SINTETICA102[[#This Row],[BDI EQUIP]]),2)</f>
        <v>6178.91</v>
      </c>
      <c r="P158" s="3">
        <f>SINTETICA102[[#This Row],[QTD]]*(SINTETICA102[[#This Row],[MO C/ BDI]]+SINTETICA102[[#This Row],[MAT C/ BDI]]+SINTETICA102[[#This Row],[EQUIP C/ BDI]])</f>
        <v>34714.199999999997</v>
      </c>
      <c r="S158" s="117">
        <f>SINTETICA102[[#This Row],[QTD]]*SINTETICA102[[#This Row],[MO]]</f>
        <v>1478.3000000000002</v>
      </c>
      <c r="T158" s="117">
        <f>SINTETICA102[[#This Row],[QTD]]*SINTETICA102[[#This Row],[MAT]]</f>
        <v>1577.4</v>
      </c>
      <c r="U158" s="117">
        <f>SINTETICA102[[#This Row],[QTD]]*SINTETICA102[[#This Row],[EQUIP]]</f>
        <v>26181.81818181818</v>
      </c>
      <c r="V158" s="117">
        <f>SINTETICA102[[#This Row],[QTD]]*SINTETICA102[[#This Row],[MO C/ BDI]]-S158</f>
        <v>369.59999999999968</v>
      </c>
      <c r="W158" s="117">
        <f>SINTETICA102[[#This Row],[QTD]]*SINTETICA102[[#This Row],[MAT C/ BDI]]-T158</f>
        <v>394.34999999999991</v>
      </c>
      <c r="X158" s="117">
        <f>SINTETICA102[[#This Row],[QTD]]*SINTETICA102[[#This Row],[EQUIP C/ BDI]]-U158</f>
        <v>4712.7318181818191</v>
      </c>
      <c r="Y158" s="117"/>
      <c r="Z158" s="118"/>
      <c r="AA158" s="117"/>
      <c r="AB158" s="117"/>
      <c r="AC158" s="117"/>
    </row>
    <row r="159" spans="1:29" ht="51" x14ac:dyDescent="0.2">
      <c r="A159" s="157" t="s">
        <v>706</v>
      </c>
      <c r="B159" s="98" t="s">
        <v>683</v>
      </c>
      <c r="C159" s="74" t="s">
        <v>707</v>
      </c>
      <c r="D159" s="156" t="s">
        <v>1470</v>
      </c>
      <c r="E159" s="76" t="s">
        <v>1404</v>
      </c>
      <c r="F159" s="108">
        <v>5</v>
      </c>
      <c r="G159" s="3">
        <v>303.82</v>
      </c>
      <c r="H159" s="3">
        <v>343.48</v>
      </c>
      <c r="I159" s="3">
        <v>5320.3083333333334</v>
      </c>
      <c r="J159" s="87">
        <f t="shared" si="12"/>
        <v>0.25</v>
      </c>
      <c r="K159" s="97">
        <f t="shared" si="13"/>
        <v>0.25</v>
      </c>
      <c r="L159" s="88">
        <f t="shared" si="14"/>
        <v>0.18</v>
      </c>
      <c r="M159" s="3">
        <f>ROUND(SINTETICA102[[#This Row],[MO]]*(1+SINTETICA102[[#This Row],[BDI MO]]),2)</f>
        <v>379.78</v>
      </c>
      <c r="N159" s="3">
        <f>ROUND(SINTETICA102[[#This Row],[MAT]]*(1+SINTETICA102[[#This Row],[BDI MAT]]),2)</f>
        <v>429.35</v>
      </c>
      <c r="O159" s="3">
        <f>ROUND(SINTETICA102[[#This Row],[EQUIP]]*(1+SINTETICA102[[#This Row],[BDI EQUIP]]),2)</f>
        <v>6277.96</v>
      </c>
      <c r="P159" s="3">
        <f>SINTETICA102[[#This Row],[QTD]]*(SINTETICA102[[#This Row],[MO C/ BDI]]+SINTETICA102[[#This Row],[MAT C/ BDI]]+SINTETICA102[[#This Row],[EQUIP C/ BDI]])</f>
        <v>35435.449999999997</v>
      </c>
      <c r="S159" s="117">
        <f>SINTETICA102[[#This Row],[QTD]]*SINTETICA102[[#This Row],[MO]]</f>
        <v>1519.1</v>
      </c>
      <c r="T159" s="117">
        <f>SINTETICA102[[#This Row],[QTD]]*SINTETICA102[[#This Row],[MAT]]</f>
        <v>1717.4</v>
      </c>
      <c r="U159" s="117">
        <f>SINTETICA102[[#This Row],[QTD]]*SINTETICA102[[#This Row],[EQUIP]]</f>
        <v>26601.541666666668</v>
      </c>
      <c r="V159" s="117">
        <f>SINTETICA102[[#This Row],[QTD]]*SINTETICA102[[#This Row],[MO C/ BDI]]-S159</f>
        <v>379.79999999999995</v>
      </c>
      <c r="W159" s="117">
        <f>SINTETICA102[[#This Row],[QTD]]*SINTETICA102[[#This Row],[MAT C/ BDI]]-T159</f>
        <v>429.34999999999991</v>
      </c>
      <c r="X159" s="117">
        <f>SINTETICA102[[#This Row],[QTD]]*SINTETICA102[[#This Row],[EQUIP C/ BDI]]-U159</f>
        <v>4788.2583333333314</v>
      </c>
      <c r="Y159" s="117"/>
      <c r="Z159" s="118"/>
      <c r="AA159" s="117"/>
      <c r="AB159" s="117"/>
      <c r="AC159" s="117"/>
    </row>
    <row r="160" spans="1:29" ht="51" x14ac:dyDescent="0.2">
      <c r="A160" s="157" t="s">
        <v>708</v>
      </c>
      <c r="B160" s="98" t="s">
        <v>683</v>
      </c>
      <c r="C160" s="74" t="s">
        <v>709</v>
      </c>
      <c r="D160" s="156" t="s">
        <v>1471</v>
      </c>
      <c r="E160" s="76" t="s">
        <v>1404</v>
      </c>
      <c r="F160" s="108">
        <v>5</v>
      </c>
      <c r="G160" s="3">
        <v>333.12</v>
      </c>
      <c r="H160" s="3">
        <v>377.95</v>
      </c>
      <c r="I160" s="3">
        <v>12636.487615454742</v>
      </c>
      <c r="J160" s="87">
        <f t="shared" si="12"/>
        <v>0.25</v>
      </c>
      <c r="K160" s="97">
        <f t="shared" si="13"/>
        <v>0.25</v>
      </c>
      <c r="L160" s="88">
        <f t="shared" si="14"/>
        <v>0.18</v>
      </c>
      <c r="M160" s="3">
        <f>ROUND(SINTETICA102[[#This Row],[MO]]*(1+SINTETICA102[[#This Row],[BDI MO]]),2)</f>
        <v>416.4</v>
      </c>
      <c r="N160" s="3">
        <f>ROUND(SINTETICA102[[#This Row],[MAT]]*(1+SINTETICA102[[#This Row],[BDI MAT]]),2)</f>
        <v>472.44</v>
      </c>
      <c r="O160" s="3">
        <f>ROUND(SINTETICA102[[#This Row],[EQUIP]]*(1+SINTETICA102[[#This Row],[BDI EQUIP]]),2)</f>
        <v>14911.06</v>
      </c>
      <c r="P160" s="3">
        <f>SINTETICA102[[#This Row],[QTD]]*(SINTETICA102[[#This Row],[MO C/ BDI]]+SINTETICA102[[#This Row],[MAT C/ BDI]]+SINTETICA102[[#This Row],[EQUIP C/ BDI]])</f>
        <v>78999.5</v>
      </c>
      <c r="S160" s="117">
        <f>SINTETICA102[[#This Row],[QTD]]*SINTETICA102[[#This Row],[MO]]</f>
        <v>1665.6</v>
      </c>
      <c r="T160" s="117">
        <f>SINTETICA102[[#This Row],[QTD]]*SINTETICA102[[#This Row],[MAT]]</f>
        <v>1889.75</v>
      </c>
      <c r="U160" s="117">
        <f>SINTETICA102[[#This Row],[QTD]]*SINTETICA102[[#This Row],[EQUIP]]</f>
        <v>63182.438077273706</v>
      </c>
      <c r="V160" s="117">
        <f>SINTETICA102[[#This Row],[QTD]]*SINTETICA102[[#This Row],[MO C/ BDI]]-S160</f>
        <v>416.40000000000009</v>
      </c>
      <c r="W160" s="117">
        <f>SINTETICA102[[#This Row],[QTD]]*SINTETICA102[[#This Row],[MAT C/ BDI]]-T160</f>
        <v>472.44999999999982</v>
      </c>
      <c r="X160" s="117">
        <f>SINTETICA102[[#This Row],[QTD]]*SINTETICA102[[#This Row],[EQUIP C/ BDI]]-U160</f>
        <v>11372.861922726297</v>
      </c>
      <c r="Y160" s="117"/>
      <c r="Z160" s="118"/>
      <c r="AA160" s="117"/>
      <c r="AB160" s="117"/>
      <c r="AC160" s="117"/>
    </row>
    <row r="161" spans="1:29" ht="51" x14ac:dyDescent="0.2">
      <c r="A161" s="157" t="s">
        <v>710</v>
      </c>
      <c r="B161" s="98" t="s">
        <v>683</v>
      </c>
      <c r="C161" s="74" t="s">
        <v>711</v>
      </c>
      <c r="D161" s="156" t="s">
        <v>1472</v>
      </c>
      <c r="E161" s="76" t="s">
        <v>1404</v>
      </c>
      <c r="F161" s="108">
        <v>5</v>
      </c>
      <c r="G161" s="3">
        <v>411.09</v>
      </c>
      <c r="H161" s="3">
        <v>731.03</v>
      </c>
      <c r="I161" s="3">
        <v>9936.363636363636</v>
      </c>
      <c r="J161" s="87">
        <f t="shared" si="12"/>
        <v>0.25</v>
      </c>
      <c r="K161" s="97">
        <f t="shared" si="13"/>
        <v>0.25</v>
      </c>
      <c r="L161" s="88">
        <f t="shared" si="14"/>
        <v>0.18</v>
      </c>
      <c r="M161" s="3">
        <f>ROUND(SINTETICA102[[#This Row],[MO]]*(1+SINTETICA102[[#This Row],[BDI MO]]),2)</f>
        <v>513.86</v>
      </c>
      <c r="N161" s="3">
        <f>ROUND(SINTETICA102[[#This Row],[MAT]]*(1+SINTETICA102[[#This Row],[BDI MAT]]),2)</f>
        <v>913.79</v>
      </c>
      <c r="O161" s="3">
        <f>ROUND(SINTETICA102[[#This Row],[EQUIP]]*(1+SINTETICA102[[#This Row],[BDI EQUIP]]),2)</f>
        <v>11724.91</v>
      </c>
      <c r="P161" s="3">
        <f>SINTETICA102[[#This Row],[QTD]]*(SINTETICA102[[#This Row],[MO C/ BDI]]+SINTETICA102[[#This Row],[MAT C/ BDI]]+SINTETICA102[[#This Row],[EQUIP C/ BDI]])</f>
        <v>65762.8</v>
      </c>
      <c r="S161" s="117">
        <f>SINTETICA102[[#This Row],[QTD]]*SINTETICA102[[#This Row],[MO]]</f>
        <v>2055.4499999999998</v>
      </c>
      <c r="T161" s="117">
        <f>SINTETICA102[[#This Row],[QTD]]*SINTETICA102[[#This Row],[MAT]]</f>
        <v>3655.1499999999996</v>
      </c>
      <c r="U161" s="117">
        <f>SINTETICA102[[#This Row],[QTD]]*SINTETICA102[[#This Row],[EQUIP]]</f>
        <v>49681.818181818177</v>
      </c>
      <c r="V161" s="117">
        <f>SINTETICA102[[#This Row],[QTD]]*SINTETICA102[[#This Row],[MO C/ BDI]]-S161</f>
        <v>513.85000000000036</v>
      </c>
      <c r="W161" s="117">
        <f>SINTETICA102[[#This Row],[QTD]]*SINTETICA102[[#This Row],[MAT C/ BDI]]-T161</f>
        <v>913.80000000000018</v>
      </c>
      <c r="X161" s="117">
        <f>SINTETICA102[[#This Row],[QTD]]*SINTETICA102[[#This Row],[EQUIP C/ BDI]]-U161</f>
        <v>8942.7318181818264</v>
      </c>
      <c r="Y161" s="117"/>
      <c r="Z161" s="118"/>
      <c r="AA161" s="117"/>
      <c r="AB161" s="117"/>
      <c r="AC161" s="117"/>
    </row>
    <row r="162" spans="1:29" x14ac:dyDescent="0.2">
      <c r="A162" s="157" t="s">
        <v>712</v>
      </c>
      <c r="B162" s="98" t="s">
        <v>683</v>
      </c>
      <c r="C162" s="74" t="s">
        <v>713</v>
      </c>
      <c r="D162" s="75" t="s">
        <v>1133</v>
      </c>
      <c r="E162" s="76"/>
      <c r="F162" s="108"/>
      <c r="G162" s="3">
        <v>0</v>
      </c>
      <c r="H162" s="3">
        <v>0</v>
      </c>
      <c r="I162" s="3">
        <v>0</v>
      </c>
      <c r="J162" s="104"/>
      <c r="K162" s="104"/>
      <c r="L162" s="104"/>
      <c r="M162" s="3"/>
      <c r="N162" s="3"/>
      <c r="O162" s="3"/>
      <c r="P162" s="3"/>
      <c r="S162" s="117"/>
      <c r="T162" s="117"/>
      <c r="U162" s="117"/>
      <c r="V162" s="117"/>
      <c r="W162" s="117"/>
      <c r="X162" s="117"/>
      <c r="Y162" s="117"/>
      <c r="Z162" s="118"/>
      <c r="AA162" s="117"/>
      <c r="AB162" s="117"/>
      <c r="AC162" s="117"/>
    </row>
    <row r="163" spans="1:29" ht="76.5" x14ac:dyDescent="0.2">
      <c r="A163" s="157" t="s">
        <v>714</v>
      </c>
      <c r="B163" s="98" t="s">
        <v>683</v>
      </c>
      <c r="C163" s="74" t="s">
        <v>715</v>
      </c>
      <c r="D163" s="75" t="s">
        <v>1134</v>
      </c>
      <c r="E163" s="76" t="s">
        <v>1404</v>
      </c>
      <c r="F163" s="108">
        <v>11</v>
      </c>
      <c r="G163" s="3">
        <v>533.66999999999996</v>
      </c>
      <c r="H163" s="3">
        <v>1207.92</v>
      </c>
      <c r="I163" s="3">
        <v>17169.936621078636</v>
      </c>
      <c r="J163" s="87">
        <f t="shared" si="12"/>
        <v>0.25</v>
      </c>
      <c r="K163" s="97">
        <f t="shared" si="13"/>
        <v>0.25</v>
      </c>
      <c r="L163" s="88">
        <f t="shared" si="14"/>
        <v>0.18</v>
      </c>
      <c r="M163" s="3">
        <f>ROUND(SINTETICA102[[#This Row],[MO]]*(1+SINTETICA102[[#This Row],[BDI MO]]),2)</f>
        <v>667.09</v>
      </c>
      <c r="N163" s="3">
        <f>ROUND(SINTETICA102[[#This Row],[MAT]]*(1+SINTETICA102[[#This Row],[BDI MAT]]),2)</f>
        <v>1509.9</v>
      </c>
      <c r="O163" s="3">
        <f>ROUND(SINTETICA102[[#This Row],[EQUIP]]*(1+SINTETICA102[[#This Row],[BDI EQUIP]]),2)</f>
        <v>20260.53</v>
      </c>
      <c r="P163" s="3">
        <f>SINTETICA102[[#This Row],[QTD]]*(SINTETICA102[[#This Row],[MO C/ BDI]]+SINTETICA102[[#This Row],[MAT C/ BDI]]+SINTETICA102[[#This Row],[EQUIP C/ BDI]])</f>
        <v>246812.72</v>
      </c>
      <c r="S163" s="117">
        <f>SINTETICA102[[#This Row],[QTD]]*SINTETICA102[[#This Row],[MO]]</f>
        <v>5870.37</v>
      </c>
      <c r="T163" s="117">
        <f>SINTETICA102[[#This Row],[QTD]]*SINTETICA102[[#This Row],[MAT]]</f>
        <v>13287.12</v>
      </c>
      <c r="U163" s="117">
        <f>SINTETICA102[[#This Row],[QTD]]*SINTETICA102[[#This Row],[EQUIP]]</f>
        <v>188869.302831865</v>
      </c>
      <c r="V163" s="117">
        <f>SINTETICA102[[#This Row],[QTD]]*SINTETICA102[[#This Row],[MO C/ BDI]]-S163</f>
        <v>1467.6200000000008</v>
      </c>
      <c r="W163" s="117">
        <f>SINTETICA102[[#This Row],[QTD]]*SINTETICA102[[#This Row],[MAT C/ BDI]]-T163</f>
        <v>3321.7800000000007</v>
      </c>
      <c r="X163" s="117">
        <f>SINTETICA102[[#This Row],[QTD]]*SINTETICA102[[#This Row],[EQUIP C/ BDI]]-U163</f>
        <v>33996.527168134984</v>
      </c>
      <c r="Y163" s="117"/>
      <c r="Z163" s="118"/>
      <c r="AA163" s="117"/>
      <c r="AB163" s="117"/>
      <c r="AC163" s="117"/>
    </row>
    <row r="164" spans="1:29" ht="76.5" x14ac:dyDescent="0.2">
      <c r="A164" s="157" t="s">
        <v>716</v>
      </c>
      <c r="B164" s="98" t="s">
        <v>683</v>
      </c>
      <c r="C164" s="74" t="s">
        <v>717</v>
      </c>
      <c r="D164" s="156" t="s">
        <v>1135</v>
      </c>
      <c r="E164" s="76" t="s">
        <v>1404</v>
      </c>
      <c r="F164" s="108">
        <v>10</v>
      </c>
      <c r="G164" s="3">
        <v>533.66999999999996</v>
      </c>
      <c r="H164" s="3">
        <v>1207.92</v>
      </c>
      <c r="I164" s="3">
        <v>19736.363636363636</v>
      </c>
      <c r="J164" s="87">
        <f t="shared" si="12"/>
        <v>0.25</v>
      </c>
      <c r="K164" s="97">
        <f t="shared" si="13"/>
        <v>0.25</v>
      </c>
      <c r="L164" s="88">
        <f t="shared" si="14"/>
        <v>0.18</v>
      </c>
      <c r="M164" s="3">
        <f>ROUND(SINTETICA102[[#This Row],[MO]]*(1+SINTETICA102[[#This Row],[BDI MO]]),2)</f>
        <v>667.09</v>
      </c>
      <c r="N164" s="3">
        <f>ROUND(SINTETICA102[[#This Row],[MAT]]*(1+SINTETICA102[[#This Row],[BDI MAT]]),2)</f>
        <v>1509.9</v>
      </c>
      <c r="O164" s="3">
        <f>ROUND(SINTETICA102[[#This Row],[EQUIP]]*(1+SINTETICA102[[#This Row],[BDI EQUIP]]),2)</f>
        <v>23288.91</v>
      </c>
      <c r="P164" s="3">
        <f>SINTETICA102[[#This Row],[QTD]]*(SINTETICA102[[#This Row],[MO C/ BDI]]+SINTETICA102[[#This Row],[MAT C/ BDI]]+SINTETICA102[[#This Row],[EQUIP C/ BDI]])</f>
        <v>254659</v>
      </c>
      <c r="S164" s="117">
        <f>SINTETICA102[[#This Row],[QTD]]*SINTETICA102[[#This Row],[MO]]</f>
        <v>5336.7</v>
      </c>
      <c r="T164" s="117">
        <f>SINTETICA102[[#This Row],[QTD]]*SINTETICA102[[#This Row],[MAT]]</f>
        <v>12079.2</v>
      </c>
      <c r="U164" s="117">
        <f>SINTETICA102[[#This Row],[QTD]]*SINTETICA102[[#This Row],[EQUIP]]</f>
        <v>197363.63636363635</v>
      </c>
      <c r="V164" s="117">
        <f>SINTETICA102[[#This Row],[QTD]]*SINTETICA102[[#This Row],[MO C/ BDI]]-S164</f>
        <v>1334.2000000000007</v>
      </c>
      <c r="W164" s="117">
        <f>SINTETICA102[[#This Row],[QTD]]*SINTETICA102[[#This Row],[MAT C/ BDI]]-T164</f>
        <v>3019.7999999999993</v>
      </c>
      <c r="X164" s="117">
        <f>SINTETICA102[[#This Row],[QTD]]*SINTETICA102[[#This Row],[EQUIP C/ BDI]]-U164</f>
        <v>35525.463636363653</v>
      </c>
      <c r="Y164" s="117"/>
      <c r="Z164" s="118"/>
      <c r="AA164" s="117"/>
      <c r="AB164" s="117"/>
      <c r="AC164" s="117"/>
    </row>
    <row r="165" spans="1:29" ht="76.5" x14ac:dyDescent="0.2">
      <c r="A165" s="157" t="s">
        <v>718</v>
      </c>
      <c r="B165" s="98" t="s">
        <v>683</v>
      </c>
      <c r="C165" s="74" t="s">
        <v>719</v>
      </c>
      <c r="D165" s="75" t="s">
        <v>1136</v>
      </c>
      <c r="E165" s="76" t="s">
        <v>1404</v>
      </c>
      <c r="F165" s="108">
        <v>30</v>
      </c>
      <c r="G165" s="3">
        <v>533.66999999999996</v>
      </c>
      <c r="H165" s="3">
        <v>1207.92</v>
      </c>
      <c r="I165" s="3">
        <v>29737.218930916551</v>
      </c>
      <c r="J165" s="87">
        <f t="shared" si="12"/>
        <v>0.25</v>
      </c>
      <c r="K165" s="97">
        <f t="shared" si="13"/>
        <v>0.25</v>
      </c>
      <c r="L165" s="88">
        <f t="shared" si="14"/>
        <v>0.18</v>
      </c>
      <c r="M165" s="3">
        <f>ROUND(SINTETICA102[[#This Row],[MO]]*(1+SINTETICA102[[#This Row],[BDI MO]]),2)</f>
        <v>667.09</v>
      </c>
      <c r="N165" s="3">
        <f>ROUND(SINTETICA102[[#This Row],[MAT]]*(1+SINTETICA102[[#This Row],[BDI MAT]]),2)</f>
        <v>1509.9</v>
      </c>
      <c r="O165" s="3">
        <f>ROUND(SINTETICA102[[#This Row],[EQUIP]]*(1+SINTETICA102[[#This Row],[BDI EQUIP]]),2)</f>
        <v>35089.919999999998</v>
      </c>
      <c r="P165" s="3">
        <f>SINTETICA102[[#This Row],[QTD]]*(SINTETICA102[[#This Row],[MO C/ BDI]]+SINTETICA102[[#This Row],[MAT C/ BDI]]+SINTETICA102[[#This Row],[EQUIP C/ BDI]])</f>
        <v>1118007.2999999998</v>
      </c>
      <c r="S165" s="117">
        <f>SINTETICA102[[#This Row],[QTD]]*SINTETICA102[[#This Row],[MO]]</f>
        <v>16010.099999999999</v>
      </c>
      <c r="T165" s="117">
        <f>SINTETICA102[[#This Row],[QTD]]*SINTETICA102[[#This Row],[MAT]]</f>
        <v>36237.600000000006</v>
      </c>
      <c r="U165" s="117">
        <f>SINTETICA102[[#This Row],[QTD]]*SINTETICA102[[#This Row],[EQUIP]]</f>
        <v>892116.56792749651</v>
      </c>
      <c r="V165" s="117">
        <f>SINTETICA102[[#This Row],[QTD]]*SINTETICA102[[#This Row],[MO C/ BDI]]-S165</f>
        <v>4002.6000000000022</v>
      </c>
      <c r="W165" s="117">
        <f>SINTETICA102[[#This Row],[QTD]]*SINTETICA102[[#This Row],[MAT C/ BDI]]-T165</f>
        <v>9059.3999999999942</v>
      </c>
      <c r="X165" s="117">
        <f>SINTETICA102[[#This Row],[QTD]]*SINTETICA102[[#This Row],[EQUIP C/ BDI]]-U165</f>
        <v>160581.03207250335</v>
      </c>
      <c r="Y165" s="117"/>
      <c r="Z165" s="118"/>
      <c r="AA165" s="117"/>
      <c r="AB165" s="117"/>
      <c r="AC165" s="117"/>
    </row>
    <row r="166" spans="1:29" ht="76.5" x14ac:dyDescent="0.2">
      <c r="A166" s="157" t="s">
        <v>720</v>
      </c>
      <c r="B166" s="98" t="s">
        <v>683</v>
      </c>
      <c r="C166" s="74" t="s">
        <v>721</v>
      </c>
      <c r="D166" s="75" t="s">
        <v>1137</v>
      </c>
      <c r="E166" s="76" t="s">
        <v>1404</v>
      </c>
      <c r="F166" s="108">
        <v>30</v>
      </c>
      <c r="G166" s="3">
        <v>547.58000000000004</v>
      </c>
      <c r="H166" s="3">
        <v>1388.07</v>
      </c>
      <c r="I166" s="3">
        <v>38312.658974740509</v>
      </c>
      <c r="J166" s="87">
        <f t="shared" si="12"/>
        <v>0.25</v>
      </c>
      <c r="K166" s="97">
        <f t="shared" si="13"/>
        <v>0.25</v>
      </c>
      <c r="L166" s="88">
        <f t="shared" si="14"/>
        <v>0.18</v>
      </c>
      <c r="M166" s="3">
        <f>ROUND(SINTETICA102[[#This Row],[MO]]*(1+SINTETICA102[[#This Row],[BDI MO]]),2)</f>
        <v>684.48</v>
      </c>
      <c r="N166" s="3">
        <f>ROUND(SINTETICA102[[#This Row],[MAT]]*(1+SINTETICA102[[#This Row],[BDI MAT]]),2)</f>
        <v>1735.09</v>
      </c>
      <c r="O166" s="3">
        <f>ROUND(SINTETICA102[[#This Row],[EQUIP]]*(1+SINTETICA102[[#This Row],[BDI EQUIP]]),2)</f>
        <v>45208.94</v>
      </c>
      <c r="P166" s="3">
        <f>SINTETICA102[[#This Row],[QTD]]*(SINTETICA102[[#This Row],[MO C/ BDI]]+SINTETICA102[[#This Row],[MAT C/ BDI]]+SINTETICA102[[#This Row],[EQUIP C/ BDI]])</f>
        <v>1428855.3</v>
      </c>
      <c r="S166" s="117">
        <f>SINTETICA102[[#This Row],[QTD]]*SINTETICA102[[#This Row],[MO]]</f>
        <v>16427.400000000001</v>
      </c>
      <c r="T166" s="117">
        <f>SINTETICA102[[#This Row],[QTD]]*SINTETICA102[[#This Row],[MAT]]</f>
        <v>41642.1</v>
      </c>
      <c r="U166" s="117">
        <f>SINTETICA102[[#This Row],[QTD]]*SINTETICA102[[#This Row],[EQUIP]]</f>
        <v>1149379.7692422152</v>
      </c>
      <c r="V166" s="117">
        <f>SINTETICA102[[#This Row],[QTD]]*SINTETICA102[[#This Row],[MO C/ BDI]]-S166</f>
        <v>4107</v>
      </c>
      <c r="W166" s="117">
        <f>SINTETICA102[[#This Row],[QTD]]*SINTETICA102[[#This Row],[MAT C/ BDI]]-T166</f>
        <v>10410.599999999999</v>
      </c>
      <c r="X166" s="117">
        <f>SINTETICA102[[#This Row],[QTD]]*SINTETICA102[[#This Row],[EQUIP C/ BDI]]-U166</f>
        <v>206888.43075778498</v>
      </c>
      <c r="Y166" s="117"/>
      <c r="Z166" s="118"/>
      <c r="AA166" s="117"/>
      <c r="AB166" s="117"/>
      <c r="AC166" s="117"/>
    </row>
    <row r="167" spans="1:29" ht="76.5" x14ac:dyDescent="0.2">
      <c r="A167" s="157" t="s">
        <v>722</v>
      </c>
      <c r="B167" s="98" t="s">
        <v>683</v>
      </c>
      <c r="C167" s="74" t="s">
        <v>723</v>
      </c>
      <c r="D167" s="75" t="s">
        <v>1138</v>
      </c>
      <c r="E167" s="76" t="s">
        <v>1404</v>
      </c>
      <c r="F167" s="108">
        <v>31</v>
      </c>
      <c r="G167" s="3">
        <v>1067.3399999999999</v>
      </c>
      <c r="H167" s="3">
        <v>2415.84</v>
      </c>
      <c r="I167" s="3">
        <v>45740.3</v>
      </c>
      <c r="J167" s="87">
        <f t="shared" si="12"/>
        <v>0.25</v>
      </c>
      <c r="K167" s="97">
        <f t="shared" si="13"/>
        <v>0.25</v>
      </c>
      <c r="L167" s="88">
        <f t="shared" si="14"/>
        <v>0.18</v>
      </c>
      <c r="M167" s="3">
        <f>ROUND(SINTETICA102[[#This Row],[MO]]*(1+SINTETICA102[[#This Row],[BDI MO]]),2)</f>
        <v>1334.18</v>
      </c>
      <c r="N167" s="3">
        <f>ROUND(SINTETICA102[[#This Row],[MAT]]*(1+SINTETICA102[[#This Row],[BDI MAT]]),2)</f>
        <v>3019.8</v>
      </c>
      <c r="O167" s="3">
        <f>ROUND(SINTETICA102[[#This Row],[EQUIP]]*(1+SINTETICA102[[#This Row],[BDI EQUIP]]),2)</f>
        <v>53973.55</v>
      </c>
      <c r="P167" s="3">
        <f>SINTETICA102[[#This Row],[QTD]]*(SINTETICA102[[#This Row],[MO C/ BDI]]+SINTETICA102[[#This Row],[MAT C/ BDI]]+SINTETICA102[[#This Row],[EQUIP C/ BDI]])</f>
        <v>1808153.4300000002</v>
      </c>
      <c r="S167" s="117">
        <f>SINTETICA102[[#This Row],[QTD]]*SINTETICA102[[#This Row],[MO]]</f>
        <v>33087.54</v>
      </c>
      <c r="T167" s="117">
        <f>SINTETICA102[[#This Row],[QTD]]*SINTETICA102[[#This Row],[MAT]]</f>
        <v>74891.040000000008</v>
      </c>
      <c r="U167" s="117">
        <f>SINTETICA102[[#This Row],[QTD]]*SINTETICA102[[#This Row],[EQUIP]]</f>
        <v>1417949.3</v>
      </c>
      <c r="V167" s="117">
        <f>SINTETICA102[[#This Row],[QTD]]*SINTETICA102[[#This Row],[MO C/ BDI]]-S167</f>
        <v>8272.0400000000009</v>
      </c>
      <c r="W167" s="117">
        <f>SINTETICA102[[#This Row],[QTD]]*SINTETICA102[[#This Row],[MAT C/ BDI]]-T167</f>
        <v>18722.759999999995</v>
      </c>
      <c r="X167" s="117">
        <f>SINTETICA102[[#This Row],[QTD]]*SINTETICA102[[#This Row],[EQUIP C/ BDI]]-U167</f>
        <v>255230.75</v>
      </c>
      <c r="Y167" s="117"/>
      <c r="Z167" s="118"/>
      <c r="AA167" s="117"/>
      <c r="AB167" s="117"/>
      <c r="AC167" s="117"/>
    </row>
    <row r="168" spans="1:29" ht="76.5" x14ac:dyDescent="0.2">
      <c r="A168" s="157" t="s">
        <v>724</v>
      </c>
      <c r="B168" s="98" t="s">
        <v>683</v>
      </c>
      <c r="C168" s="74" t="s">
        <v>725</v>
      </c>
      <c r="D168" s="75" t="s">
        <v>1139</v>
      </c>
      <c r="E168" s="76" t="s">
        <v>1404</v>
      </c>
      <c r="F168" s="108">
        <v>21</v>
      </c>
      <c r="G168" s="3">
        <v>1601.01</v>
      </c>
      <c r="H168" s="3">
        <v>3623.76</v>
      </c>
      <c r="I168" s="3">
        <v>60428.267508812824</v>
      </c>
      <c r="J168" s="87">
        <f t="shared" si="12"/>
        <v>0.25</v>
      </c>
      <c r="K168" s="97">
        <f t="shared" si="13"/>
        <v>0.25</v>
      </c>
      <c r="L168" s="88">
        <f t="shared" si="14"/>
        <v>0.18</v>
      </c>
      <c r="M168" s="3">
        <f>ROUND(SINTETICA102[[#This Row],[MO]]*(1+SINTETICA102[[#This Row],[BDI MO]]),2)</f>
        <v>2001.26</v>
      </c>
      <c r="N168" s="3">
        <f>ROUND(SINTETICA102[[#This Row],[MAT]]*(1+SINTETICA102[[#This Row],[BDI MAT]]),2)</f>
        <v>4529.7</v>
      </c>
      <c r="O168" s="3">
        <f>ROUND(SINTETICA102[[#This Row],[EQUIP]]*(1+SINTETICA102[[#This Row],[BDI EQUIP]]),2)</f>
        <v>71305.36</v>
      </c>
      <c r="P168" s="3">
        <f>SINTETICA102[[#This Row],[QTD]]*(SINTETICA102[[#This Row],[MO C/ BDI]]+SINTETICA102[[#This Row],[MAT C/ BDI]]+SINTETICA102[[#This Row],[EQUIP C/ BDI]])</f>
        <v>1634562.7200000002</v>
      </c>
      <c r="S168" s="117">
        <f>SINTETICA102[[#This Row],[QTD]]*SINTETICA102[[#This Row],[MO]]</f>
        <v>33621.21</v>
      </c>
      <c r="T168" s="117">
        <f>SINTETICA102[[#This Row],[QTD]]*SINTETICA102[[#This Row],[MAT]]</f>
        <v>76098.960000000006</v>
      </c>
      <c r="U168" s="117">
        <f>SINTETICA102[[#This Row],[QTD]]*SINTETICA102[[#This Row],[EQUIP]]</f>
        <v>1268993.6176850693</v>
      </c>
      <c r="V168" s="117">
        <f>SINTETICA102[[#This Row],[QTD]]*SINTETICA102[[#This Row],[MO C/ BDI]]-S168</f>
        <v>8405.25</v>
      </c>
      <c r="W168" s="117">
        <f>SINTETICA102[[#This Row],[QTD]]*SINTETICA102[[#This Row],[MAT C/ BDI]]-T168</f>
        <v>19024.739999999991</v>
      </c>
      <c r="X168" s="117">
        <f>SINTETICA102[[#This Row],[QTD]]*SINTETICA102[[#This Row],[EQUIP C/ BDI]]-U168</f>
        <v>228418.94231493073</v>
      </c>
      <c r="Y168" s="117"/>
      <c r="Z168" s="118"/>
      <c r="AA168" s="117"/>
      <c r="AB168" s="117"/>
      <c r="AC168" s="117"/>
    </row>
    <row r="169" spans="1:29" ht="51" x14ac:dyDescent="0.2">
      <c r="A169" s="157" t="s">
        <v>726</v>
      </c>
      <c r="B169" s="98" t="s">
        <v>683</v>
      </c>
      <c r="C169" s="74" t="s">
        <v>727</v>
      </c>
      <c r="D169" s="75" t="s">
        <v>1140</v>
      </c>
      <c r="E169" s="76" t="s">
        <v>1404</v>
      </c>
      <c r="F169" s="108">
        <v>1</v>
      </c>
      <c r="G169" s="3">
        <v>266.83</v>
      </c>
      <c r="H169" s="3">
        <v>603.96</v>
      </c>
      <c r="I169" s="3">
        <v>17569</v>
      </c>
      <c r="J169" s="87">
        <f t="shared" si="12"/>
        <v>0.25</v>
      </c>
      <c r="K169" s="97">
        <f t="shared" si="13"/>
        <v>0.25</v>
      </c>
      <c r="L169" s="88">
        <f t="shared" si="14"/>
        <v>0.18</v>
      </c>
      <c r="M169" s="3">
        <f>ROUND(SINTETICA102[[#This Row],[MO]]*(1+SINTETICA102[[#This Row],[BDI MO]]),2)</f>
        <v>333.54</v>
      </c>
      <c r="N169" s="3">
        <f>ROUND(SINTETICA102[[#This Row],[MAT]]*(1+SINTETICA102[[#This Row],[BDI MAT]]),2)</f>
        <v>754.95</v>
      </c>
      <c r="O169" s="3">
        <f>ROUND(SINTETICA102[[#This Row],[EQUIP]]*(1+SINTETICA102[[#This Row],[BDI EQUIP]]),2)</f>
        <v>20731.419999999998</v>
      </c>
      <c r="P169" s="3">
        <f>SINTETICA102[[#This Row],[QTD]]*(SINTETICA102[[#This Row],[MO C/ BDI]]+SINTETICA102[[#This Row],[MAT C/ BDI]]+SINTETICA102[[#This Row],[EQUIP C/ BDI]])</f>
        <v>21819.91</v>
      </c>
      <c r="S169" s="117">
        <f>SINTETICA102[[#This Row],[QTD]]*SINTETICA102[[#This Row],[MO]]</f>
        <v>266.83</v>
      </c>
      <c r="T169" s="117">
        <f>SINTETICA102[[#This Row],[QTD]]*SINTETICA102[[#This Row],[MAT]]</f>
        <v>603.96</v>
      </c>
      <c r="U169" s="117">
        <f>SINTETICA102[[#This Row],[QTD]]*SINTETICA102[[#This Row],[EQUIP]]</f>
        <v>17569</v>
      </c>
      <c r="V169" s="117">
        <f>SINTETICA102[[#This Row],[QTD]]*SINTETICA102[[#This Row],[MO C/ BDI]]-S169</f>
        <v>66.710000000000036</v>
      </c>
      <c r="W169" s="117">
        <f>SINTETICA102[[#This Row],[QTD]]*SINTETICA102[[#This Row],[MAT C/ BDI]]-T169</f>
        <v>150.99</v>
      </c>
      <c r="X169" s="117">
        <f>SINTETICA102[[#This Row],[QTD]]*SINTETICA102[[#This Row],[EQUIP C/ BDI]]-U169</f>
        <v>3162.4199999999983</v>
      </c>
      <c r="Y169" s="117"/>
      <c r="Z169" s="118"/>
      <c r="AA169" s="117"/>
      <c r="AB169" s="117"/>
      <c r="AC169" s="117"/>
    </row>
    <row r="170" spans="1:29" ht="51" x14ac:dyDescent="0.2">
      <c r="A170" s="157" t="s">
        <v>728</v>
      </c>
      <c r="B170" s="98" t="s">
        <v>683</v>
      </c>
      <c r="C170" s="74" t="s">
        <v>729</v>
      </c>
      <c r="D170" s="75" t="s">
        <v>1141</v>
      </c>
      <c r="E170" s="76" t="s">
        <v>1404</v>
      </c>
      <c r="F170" s="108">
        <v>1</v>
      </c>
      <c r="G170" s="3">
        <v>266.83</v>
      </c>
      <c r="H170" s="3">
        <v>603.96</v>
      </c>
      <c r="I170" s="3">
        <v>18434.519991888592</v>
      </c>
      <c r="J170" s="87">
        <f t="shared" si="12"/>
        <v>0.25</v>
      </c>
      <c r="K170" s="97">
        <f t="shared" si="13"/>
        <v>0.25</v>
      </c>
      <c r="L170" s="88">
        <f t="shared" si="14"/>
        <v>0.18</v>
      </c>
      <c r="M170" s="3">
        <f>ROUND(SINTETICA102[[#This Row],[MO]]*(1+SINTETICA102[[#This Row],[BDI MO]]),2)</f>
        <v>333.54</v>
      </c>
      <c r="N170" s="3">
        <f>ROUND(SINTETICA102[[#This Row],[MAT]]*(1+SINTETICA102[[#This Row],[BDI MAT]]),2)</f>
        <v>754.95</v>
      </c>
      <c r="O170" s="3">
        <f>ROUND(SINTETICA102[[#This Row],[EQUIP]]*(1+SINTETICA102[[#This Row],[BDI EQUIP]]),2)</f>
        <v>21752.73</v>
      </c>
      <c r="P170" s="3">
        <f>SINTETICA102[[#This Row],[QTD]]*(SINTETICA102[[#This Row],[MO C/ BDI]]+SINTETICA102[[#This Row],[MAT C/ BDI]]+SINTETICA102[[#This Row],[EQUIP C/ BDI]])</f>
        <v>22841.22</v>
      </c>
      <c r="S170" s="117">
        <f>SINTETICA102[[#This Row],[QTD]]*SINTETICA102[[#This Row],[MO]]</f>
        <v>266.83</v>
      </c>
      <c r="T170" s="117">
        <f>SINTETICA102[[#This Row],[QTD]]*SINTETICA102[[#This Row],[MAT]]</f>
        <v>603.96</v>
      </c>
      <c r="U170" s="117">
        <f>SINTETICA102[[#This Row],[QTD]]*SINTETICA102[[#This Row],[EQUIP]]</f>
        <v>18434.519991888592</v>
      </c>
      <c r="V170" s="117">
        <f>SINTETICA102[[#This Row],[QTD]]*SINTETICA102[[#This Row],[MO C/ BDI]]-S170</f>
        <v>66.710000000000036</v>
      </c>
      <c r="W170" s="117">
        <f>SINTETICA102[[#This Row],[QTD]]*SINTETICA102[[#This Row],[MAT C/ BDI]]-T170</f>
        <v>150.99</v>
      </c>
      <c r="X170" s="117">
        <f>SINTETICA102[[#This Row],[QTD]]*SINTETICA102[[#This Row],[EQUIP C/ BDI]]-U170</f>
        <v>3318.2100081114077</v>
      </c>
      <c r="Y170" s="117"/>
      <c r="Z170" s="118"/>
      <c r="AA170" s="117"/>
      <c r="AB170" s="117"/>
      <c r="AC170" s="117"/>
    </row>
    <row r="171" spans="1:29" ht="51" x14ac:dyDescent="0.2">
      <c r="A171" s="157" t="s">
        <v>730</v>
      </c>
      <c r="B171" s="98" t="s">
        <v>683</v>
      </c>
      <c r="C171" s="74" t="s">
        <v>732</v>
      </c>
      <c r="D171" s="75" t="s">
        <v>1142</v>
      </c>
      <c r="E171" s="76" t="s">
        <v>1404</v>
      </c>
      <c r="F171" s="108">
        <v>1</v>
      </c>
      <c r="G171" s="3">
        <v>273.79000000000002</v>
      </c>
      <c r="H171" s="3">
        <v>694.04</v>
      </c>
      <c r="I171" s="3">
        <v>31819</v>
      </c>
      <c r="J171" s="87">
        <f t="shared" si="12"/>
        <v>0.25</v>
      </c>
      <c r="K171" s="97">
        <f t="shared" si="13"/>
        <v>0.25</v>
      </c>
      <c r="L171" s="88">
        <f t="shared" si="14"/>
        <v>0.18</v>
      </c>
      <c r="M171" s="3">
        <f>ROUND(SINTETICA102[[#This Row],[MO]]*(1+SINTETICA102[[#This Row],[BDI MO]]),2)</f>
        <v>342.24</v>
      </c>
      <c r="N171" s="3">
        <f>ROUND(SINTETICA102[[#This Row],[MAT]]*(1+SINTETICA102[[#This Row],[BDI MAT]]),2)</f>
        <v>867.55</v>
      </c>
      <c r="O171" s="3">
        <f>ROUND(SINTETICA102[[#This Row],[EQUIP]]*(1+SINTETICA102[[#This Row],[BDI EQUIP]]),2)</f>
        <v>37546.42</v>
      </c>
      <c r="P171" s="3">
        <f>SINTETICA102[[#This Row],[QTD]]*(SINTETICA102[[#This Row],[MO C/ BDI]]+SINTETICA102[[#This Row],[MAT C/ BDI]]+SINTETICA102[[#This Row],[EQUIP C/ BDI]])</f>
        <v>38756.21</v>
      </c>
      <c r="S171" s="117">
        <f>SINTETICA102[[#This Row],[QTD]]*SINTETICA102[[#This Row],[MO]]</f>
        <v>273.79000000000002</v>
      </c>
      <c r="T171" s="117">
        <f>SINTETICA102[[#This Row],[QTD]]*SINTETICA102[[#This Row],[MAT]]</f>
        <v>694.04</v>
      </c>
      <c r="U171" s="117">
        <f>SINTETICA102[[#This Row],[QTD]]*SINTETICA102[[#This Row],[EQUIP]]</f>
        <v>31819</v>
      </c>
      <c r="V171" s="117">
        <f>SINTETICA102[[#This Row],[QTD]]*SINTETICA102[[#This Row],[MO C/ BDI]]-S171</f>
        <v>68.449999999999989</v>
      </c>
      <c r="W171" s="117">
        <f>SINTETICA102[[#This Row],[QTD]]*SINTETICA102[[#This Row],[MAT C/ BDI]]-T171</f>
        <v>173.51</v>
      </c>
      <c r="X171" s="117">
        <f>SINTETICA102[[#This Row],[QTD]]*SINTETICA102[[#This Row],[EQUIP C/ BDI]]-U171</f>
        <v>5727.4199999999983</v>
      </c>
      <c r="Y171" s="117"/>
      <c r="Z171" s="118"/>
      <c r="AA171" s="117"/>
      <c r="AB171" s="117"/>
      <c r="AC171" s="117"/>
    </row>
    <row r="172" spans="1:29" ht="63.75" x14ac:dyDescent="0.2">
      <c r="A172" s="157" t="s">
        <v>731</v>
      </c>
      <c r="B172" s="172" t="s">
        <v>683</v>
      </c>
      <c r="C172" s="74" t="s">
        <v>1452</v>
      </c>
      <c r="D172" s="158" t="s">
        <v>1458</v>
      </c>
      <c r="E172" s="159" t="s">
        <v>1404</v>
      </c>
      <c r="F172" s="160">
        <v>1</v>
      </c>
      <c r="G172" s="3">
        <v>547.578936</v>
      </c>
      <c r="H172" s="3">
        <v>1388.0710639999998</v>
      </c>
      <c r="I172" s="161">
        <v>23560</v>
      </c>
      <c r="J172" s="87">
        <f t="shared" si="12"/>
        <v>0.25</v>
      </c>
      <c r="K172" s="97">
        <f t="shared" si="13"/>
        <v>0.25</v>
      </c>
      <c r="L172" s="88">
        <f t="shared" si="14"/>
        <v>0.18</v>
      </c>
      <c r="M172" s="3">
        <f>SINTETICA102[[#This Row],[MO]]*(1+SINTETICA102[[#This Row],[BDI MO]])</f>
        <v>684.47366999999997</v>
      </c>
      <c r="N172" s="3">
        <f>SINTETICA102[[#This Row],[MAT]]*(1+SINTETICA102[[#This Row],[BDI MAT]])</f>
        <v>1735.0888299999997</v>
      </c>
      <c r="O172" s="3">
        <f>ROUND(SINTETICA102[[#This Row],[EQUIP]]*(1+SINTETICA102[[#This Row],[BDI EQUIP]]),2)</f>
        <v>27800.799999999999</v>
      </c>
      <c r="P172" s="3">
        <f>SUM(SINTETICA102[[#This Row],[MO C/ BDI]:[EQUIP C/ BDI]])*SINTETICA102[[#This Row],[QTD]]</f>
        <v>30220.362499999999</v>
      </c>
      <c r="S172" s="117">
        <f>SINTETICA102[[#This Row],[QTD]]*SINTETICA102[[#This Row],[MO]]</f>
        <v>547.578936</v>
      </c>
      <c r="T172" s="117">
        <f>SINTETICA102[[#This Row],[QTD]]*SINTETICA102[[#This Row],[MAT]]</f>
        <v>1388.0710639999998</v>
      </c>
      <c r="U172" s="117">
        <f>SINTETICA102[[#This Row],[QTD]]*SINTETICA102[[#This Row],[EQUIP]]</f>
        <v>23560</v>
      </c>
      <c r="V172" s="117">
        <f>SINTETICA102[[#This Row],[QTD]]*SINTETICA102[[#This Row],[MO C/ BDI]]-S172</f>
        <v>136.89473399999997</v>
      </c>
      <c r="W172" s="117">
        <f>SINTETICA102[[#This Row],[QTD]]*SINTETICA102[[#This Row],[MAT C/ BDI]]-T172</f>
        <v>347.01776599999994</v>
      </c>
      <c r="X172" s="117">
        <f>SINTETICA102[[#This Row],[QTD]]*SINTETICA102[[#This Row],[EQUIP C/ BDI]]-U172</f>
        <v>4240.7999999999993</v>
      </c>
      <c r="Y172" s="117"/>
      <c r="Z172" s="118"/>
      <c r="AA172" s="117"/>
      <c r="AB172" s="117"/>
      <c r="AC172" s="117"/>
    </row>
    <row r="173" spans="1:29" ht="63.75" x14ac:dyDescent="0.2">
      <c r="A173" s="157" t="s">
        <v>733</v>
      </c>
      <c r="B173" s="172" t="s">
        <v>683</v>
      </c>
      <c r="C173" s="74" t="s">
        <v>1453</v>
      </c>
      <c r="D173" s="158" t="s">
        <v>1459</v>
      </c>
      <c r="E173" s="159" t="s">
        <v>1404</v>
      </c>
      <c r="F173" s="160">
        <v>1</v>
      </c>
      <c r="G173" s="3">
        <v>547.578936</v>
      </c>
      <c r="H173" s="3">
        <v>1388.0710639999998</v>
      </c>
      <c r="I173" s="161">
        <v>29420</v>
      </c>
      <c r="J173" s="87">
        <f t="shared" si="12"/>
        <v>0.25</v>
      </c>
      <c r="K173" s="97">
        <f t="shared" si="13"/>
        <v>0.25</v>
      </c>
      <c r="L173" s="88">
        <f t="shared" si="14"/>
        <v>0.18</v>
      </c>
      <c r="M173" s="3">
        <f>SINTETICA102[[#This Row],[MO]]*(1+SINTETICA102[[#This Row],[BDI MO]])</f>
        <v>684.47366999999997</v>
      </c>
      <c r="N173" s="3">
        <f>SINTETICA102[[#This Row],[MAT]]*(1+SINTETICA102[[#This Row],[BDI MAT]])</f>
        <v>1735.0888299999997</v>
      </c>
      <c r="O173" s="3">
        <f>ROUND(SINTETICA102[[#This Row],[EQUIP]]*(1+SINTETICA102[[#This Row],[BDI EQUIP]]),2)</f>
        <v>34715.599999999999</v>
      </c>
      <c r="P173" s="3">
        <f>SUM(SINTETICA102[[#This Row],[MO C/ BDI]:[EQUIP C/ BDI]])*SINTETICA102[[#This Row],[QTD]]</f>
        <v>37135.162499999999</v>
      </c>
      <c r="S173" s="117">
        <f>SINTETICA102[[#This Row],[QTD]]*SINTETICA102[[#This Row],[MO]]</f>
        <v>547.578936</v>
      </c>
      <c r="T173" s="117">
        <f>SINTETICA102[[#This Row],[QTD]]*SINTETICA102[[#This Row],[MAT]]</f>
        <v>1388.0710639999998</v>
      </c>
      <c r="U173" s="117">
        <f>SINTETICA102[[#This Row],[QTD]]*SINTETICA102[[#This Row],[EQUIP]]</f>
        <v>29420</v>
      </c>
      <c r="V173" s="117">
        <f>SINTETICA102[[#This Row],[QTD]]*SINTETICA102[[#This Row],[MO C/ BDI]]-S173</f>
        <v>136.89473399999997</v>
      </c>
      <c r="W173" s="117">
        <f>SINTETICA102[[#This Row],[QTD]]*SINTETICA102[[#This Row],[MAT C/ BDI]]-T173</f>
        <v>347.01776599999994</v>
      </c>
      <c r="X173" s="117">
        <f>SINTETICA102[[#This Row],[QTD]]*SINTETICA102[[#This Row],[EQUIP C/ BDI]]-U173</f>
        <v>5295.5999999999985</v>
      </c>
      <c r="Y173" s="117"/>
      <c r="Z173" s="118"/>
      <c r="AA173" s="117"/>
      <c r="AB173" s="117"/>
      <c r="AC173" s="117"/>
    </row>
    <row r="174" spans="1:29" ht="63.75" x14ac:dyDescent="0.2">
      <c r="A174" s="157" t="s">
        <v>734</v>
      </c>
      <c r="B174" s="172" t="s">
        <v>683</v>
      </c>
      <c r="C174" s="74" t="s">
        <v>1454</v>
      </c>
      <c r="D174" s="158" t="s">
        <v>1460</v>
      </c>
      <c r="E174" s="159" t="s">
        <v>1404</v>
      </c>
      <c r="F174" s="160">
        <v>1</v>
      </c>
      <c r="G174" s="3">
        <v>547.578936</v>
      </c>
      <c r="H174" s="3">
        <v>1388.0710639999998</v>
      </c>
      <c r="I174" s="161">
        <v>29850</v>
      </c>
      <c r="J174" s="87">
        <f t="shared" si="12"/>
        <v>0.25</v>
      </c>
      <c r="K174" s="97">
        <f t="shared" si="13"/>
        <v>0.25</v>
      </c>
      <c r="L174" s="88">
        <f t="shared" si="14"/>
        <v>0.18</v>
      </c>
      <c r="M174" s="3">
        <f>SINTETICA102[[#This Row],[MO]]*(1+SINTETICA102[[#This Row],[BDI MO]])</f>
        <v>684.47366999999997</v>
      </c>
      <c r="N174" s="3">
        <f>SINTETICA102[[#This Row],[MAT]]*(1+SINTETICA102[[#This Row],[BDI MAT]])</f>
        <v>1735.0888299999997</v>
      </c>
      <c r="O174" s="3">
        <f>ROUND(SINTETICA102[[#This Row],[EQUIP]]*(1+SINTETICA102[[#This Row],[BDI EQUIP]]),2)</f>
        <v>35223</v>
      </c>
      <c r="P174" s="3">
        <f>SUM(SINTETICA102[[#This Row],[MO C/ BDI]:[EQUIP C/ BDI]])*SINTETICA102[[#This Row],[QTD]]</f>
        <v>37642.5625</v>
      </c>
      <c r="S174" s="117">
        <f>SINTETICA102[[#This Row],[QTD]]*SINTETICA102[[#This Row],[MO]]</f>
        <v>547.578936</v>
      </c>
      <c r="T174" s="117">
        <f>SINTETICA102[[#This Row],[QTD]]*SINTETICA102[[#This Row],[MAT]]</f>
        <v>1388.0710639999998</v>
      </c>
      <c r="U174" s="117">
        <f>SINTETICA102[[#This Row],[QTD]]*SINTETICA102[[#This Row],[EQUIP]]</f>
        <v>29850</v>
      </c>
      <c r="V174" s="117">
        <f>SINTETICA102[[#This Row],[QTD]]*SINTETICA102[[#This Row],[MO C/ BDI]]-S174</f>
        <v>136.89473399999997</v>
      </c>
      <c r="W174" s="117">
        <f>SINTETICA102[[#This Row],[QTD]]*SINTETICA102[[#This Row],[MAT C/ BDI]]-T174</f>
        <v>347.01776599999994</v>
      </c>
      <c r="X174" s="117">
        <f>SINTETICA102[[#This Row],[QTD]]*SINTETICA102[[#This Row],[EQUIP C/ BDI]]-U174</f>
        <v>5373</v>
      </c>
      <c r="Y174" s="117"/>
      <c r="Z174" s="118"/>
      <c r="AA174" s="117"/>
      <c r="AB174" s="117"/>
      <c r="AC174" s="117"/>
    </row>
    <row r="175" spans="1:29" ht="63.75" x14ac:dyDescent="0.2">
      <c r="A175" s="157" t="s">
        <v>1449</v>
      </c>
      <c r="B175" s="172" t="s">
        <v>683</v>
      </c>
      <c r="C175" s="74" t="s">
        <v>1455</v>
      </c>
      <c r="D175" s="158" t="s">
        <v>1461</v>
      </c>
      <c r="E175" s="159" t="s">
        <v>1404</v>
      </c>
      <c r="F175" s="160">
        <v>1</v>
      </c>
      <c r="G175" s="3">
        <v>547.578936</v>
      </c>
      <c r="H175" s="3">
        <v>1388.0710639999998</v>
      </c>
      <c r="I175" s="161">
        <v>39350</v>
      </c>
      <c r="J175" s="87">
        <f t="shared" si="12"/>
        <v>0.25</v>
      </c>
      <c r="K175" s="97">
        <f t="shared" si="13"/>
        <v>0.25</v>
      </c>
      <c r="L175" s="88">
        <f t="shared" si="14"/>
        <v>0.18</v>
      </c>
      <c r="M175" s="3">
        <f>SINTETICA102[[#This Row],[MO]]*(1+SINTETICA102[[#This Row],[BDI MO]])</f>
        <v>684.47366999999997</v>
      </c>
      <c r="N175" s="3">
        <f>SINTETICA102[[#This Row],[MAT]]*(1+SINTETICA102[[#This Row],[BDI MAT]])</f>
        <v>1735.0888299999997</v>
      </c>
      <c r="O175" s="3">
        <f>ROUND(SINTETICA102[[#This Row],[EQUIP]]*(1+SINTETICA102[[#This Row],[BDI EQUIP]]),2)</f>
        <v>46433</v>
      </c>
      <c r="P175" s="3">
        <f>SUM(SINTETICA102[[#This Row],[MO C/ BDI]:[EQUIP C/ BDI]])*SINTETICA102[[#This Row],[QTD]]</f>
        <v>48852.5625</v>
      </c>
      <c r="S175" s="117">
        <f>SINTETICA102[[#This Row],[QTD]]*SINTETICA102[[#This Row],[MO]]</f>
        <v>547.578936</v>
      </c>
      <c r="T175" s="117">
        <f>SINTETICA102[[#This Row],[QTD]]*SINTETICA102[[#This Row],[MAT]]</f>
        <v>1388.0710639999998</v>
      </c>
      <c r="U175" s="117">
        <f>SINTETICA102[[#This Row],[QTD]]*SINTETICA102[[#This Row],[EQUIP]]</f>
        <v>39350</v>
      </c>
      <c r="V175" s="117">
        <f>SINTETICA102[[#This Row],[QTD]]*SINTETICA102[[#This Row],[MO C/ BDI]]-S175</f>
        <v>136.89473399999997</v>
      </c>
      <c r="W175" s="117">
        <f>SINTETICA102[[#This Row],[QTD]]*SINTETICA102[[#This Row],[MAT C/ BDI]]-T175</f>
        <v>347.01776599999994</v>
      </c>
      <c r="X175" s="117">
        <f>SINTETICA102[[#This Row],[QTD]]*SINTETICA102[[#This Row],[EQUIP C/ BDI]]-U175</f>
        <v>7083</v>
      </c>
      <c r="Y175" s="117"/>
      <c r="Z175" s="118"/>
      <c r="AA175" s="117"/>
      <c r="AB175" s="117"/>
      <c r="AC175" s="117"/>
    </row>
    <row r="176" spans="1:29" ht="63.75" x14ac:dyDescent="0.2">
      <c r="A176" s="157" t="s">
        <v>735</v>
      </c>
      <c r="B176" s="172" t="s">
        <v>683</v>
      </c>
      <c r="C176" s="74" t="s">
        <v>1456</v>
      </c>
      <c r="D176" s="158" t="s">
        <v>1462</v>
      </c>
      <c r="E176" s="159" t="s">
        <v>1404</v>
      </c>
      <c r="F176" s="160">
        <v>1</v>
      </c>
      <c r="G176" s="3">
        <v>547.578936</v>
      </c>
      <c r="H176" s="3">
        <v>1388.0710639999998</v>
      </c>
      <c r="I176" s="161">
        <v>50125</v>
      </c>
      <c r="J176" s="87">
        <f t="shared" si="12"/>
        <v>0.25</v>
      </c>
      <c r="K176" s="97">
        <f t="shared" si="13"/>
        <v>0.25</v>
      </c>
      <c r="L176" s="88">
        <f t="shared" si="14"/>
        <v>0.18</v>
      </c>
      <c r="M176" s="3">
        <f>SINTETICA102[[#This Row],[MO]]*(1+SINTETICA102[[#This Row],[BDI MO]])</f>
        <v>684.47366999999997</v>
      </c>
      <c r="N176" s="3">
        <f>SINTETICA102[[#This Row],[MAT]]*(1+SINTETICA102[[#This Row],[BDI MAT]])</f>
        <v>1735.0888299999997</v>
      </c>
      <c r="O176" s="3">
        <f>ROUND(SINTETICA102[[#This Row],[EQUIP]]*(1+SINTETICA102[[#This Row],[BDI EQUIP]]),2)</f>
        <v>59147.5</v>
      </c>
      <c r="P176" s="3">
        <f>SUM(SINTETICA102[[#This Row],[MO C/ BDI]:[EQUIP C/ BDI]])*SINTETICA102[[#This Row],[QTD]]</f>
        <v>61567.0625</v>
      </c>
      <c r="S176" s="117">
        <f>SINTETICA102[[#This Row],[QTD]]*SINTETICA102[[#This Row],[MO]]</f>
        <v>547.578936</v>
      </c>
      <c r="T176" s="117">
        <f>SINTETICA102[[#This Row],[QTD]]*SINTETICA102[[#This Row],[MAT]]</f>
        <v>1388.0710639999998</v>
      </c>
      <c r="U176" s="117">
        <f>SINTETICA102[[#This Row],[QTD]]*SINTETICA102[[#This Row],[EQUIP]]</f>
        <v>50125</v>
      </c>
      <c r="V176" s="117">
        <f>SINTETICA102[[#This Row],[QTD]]*SINTETICA102[[#This Row],[MO C/ BDI]]-S176</f>
        <v>136.89473399999997</v>
      </c>
      <c r="W176" s="117">
        <f>SINTETICA102[[#This Row],[QTD]]*SINTETICA102[[#This Row],[MAT C/ BDI]]-T176</f>
        <v>347.01776599999994</v>
      </c>
      <c r="X176" s="117">
        <f>SINTETICA102[[#This Row],[QTD]]*SINTETICA102[[#This Row],[EQUIP C/ BDI]]-U176</f>
        <v>9022.5</v>
      </c>
      <c r="Y176" s="117"/>
      <c r="Z176" s="118"/>
      <c r="AA176" s="117"/>
      <c r="AB176" s="117"/>
      <c r="AC176" s="117"/>
    </row>
    <row r="177" spans="1:29" ht="63.75" x14ac:dyDescent="0.2">
      <c r="A177" s="157" t="s">
        <v>737</v>
      </c>
      <c r="B177" s="172" t="s">
        <v>683</v>
      </c>
      <c r="C177" s="74" t="s">
        <v>1457</v>
      </c>
      <c r="D177" s="158" t="s">
        <v>1462</v>
      </c>
      <c r="E177" s="159" t="s">
        <v>1404</v>
      </c>
      <c r="F177" s="160">
        <v>1</v>
      </c>
      <c r="G177" s="3">
        <v>547.578936</v>
      </c>
      <c r="H177" s="3">
        <v>1388.0710639999998</v>
      </c>
      <c r="I177" s="161">
        <v>56650</v>
      </c>
      <c r="J177" s="87">
        <f t="shared" si="12"/>
        <v>0.25</v>
      </c>
      <c r="K177" s="97">
        <f t="shared" si="13"/>
        <v>0.25</v>
      </c>
      <c r="L177" s="88">
        <f t="shared" si="14"/>
        <v>0.18</v>
      </c>
      <c r="M177" s="3">
        <f>SINTETICA102[[#This Row],[MO]]*(1+SINTETICA102[[#This Row],[BDI MO]])</f>
        <v>684.47366999999997</v>
      </c>
      <c r="N177" s="3">
        <f>SINTETICA102[[#This Row],[MAT]]*(1+SINTETICA102[[#This Row],[BDI MAT]])</f>
        <v>1735.0888299999997</v>
      </c>
      <c r="O177" s="3">
        <f>ROUND(SINTETICA102[[#This Row],[EQUIP]]*(1+SINTETICA102[[#This Row],[BDI EQUIP]]),2)</f>
        <v>66847</v>
      </c>
      <c r="P177" s="3">
        <f>SUM(SINTETICA102[[#This Row],[MO C/ BDI]:[EQUIP C/ BDI]])*SINTETICA102[[#This Row],[QTD]]</f>
        <v>69266.5625</v>
      </c>
      <c r="S177" s="117">
        <f>SINTETICA102[[#This Row],[QTD]]*SINTETICA102[[#This Row],[MO]]</f>
        <v>547.578936</v>
      </c>
      <c r="T177" s="117">
        <f>SINTETICA102[[#This Row],[QTD]]*SINTETICA102[[#This Row],[MAT]]</f>
        <v>1388.0710639999998</v>
      </c>
      <c r="U177" s="117">
        <f>SINTETICA102[[#This Row],[QTD]]*SINTETICA102[[#This Row],[EQUIP]]</f>
        <v>56650</v>
      </c>
      <c r="V177" s="117">
        <f>SINTETICA102[[#This Row],[QTD]]*SINTETICA102[[#This Row],[MO C/ BDI]]-S177</f>
        <v>136.89473399999997</v>
      </c>
      <c r="W177" s="117">
        <f>SINTETICA102[[#This Row],[QTD]]*SINTETICA102[[#This Row],[MAT C/ BDI]]-T177</f>
        <v>347.01776599999994</v>
      </c>
      <c r="X177" s="117">
        <f>SINTETICA102[[#This Row],[QTD]]*SINTETICA102[[#This Row],[EQUIP C/ BDI]]-U177</f>
        <v>10197</v>
      </c>
      <c r="Y177" s="117"/>
      <c r="Z177" s="118"/>
      <c r="AA177" s="117"/>
      <c r="AB177" s="117"/>
      <c r="AC177" s="117"/>
    </row>
    <row r="178" spans="1:29" x14ac:dyDescent="0.2">
      <c r="A178" s="157" t="s">
        <v>739</v>
      </c>
      <c r="B178" s="98" t="s">
        <v>683</v>
      </c>
      <c r="C178" s="74" t="s">
        <v>736</v>
      </c>
      <c r="D178" s="75" t="s">
        <v>1143</v>
      </c>
      <c r="E178" s="76"/>
      <c r="F178" s="108"/>
      <c r="G178" s="3"/>
      <c r="H178" s="3"/>
      <c r="I178" s="3"/>
      <c r="J178" s="104"/>
      <c r="K178" s="104"/>
      <c r="L178" s="104"/>
      <c r="M178" s="3"/>
      <c r="N178" s="3"/>
      <c r="O178" s="3"/>
      <c r="P178" s="3"/>
      <c r="S178" s="117"/>
      <c r="T178" s="117"/>
      <c r="U178" s="117"/>
      <c r="V178" s="117"/>
      <c r="W178" s="117"/>
      <c r="X178" s="117"/>
      <c r="Y178" s="117"/>
      <c r="Z178" s="118"/>
      <c r="AA178" s="117"/>
      <c r="AB178" s="117"/>
      <c r="AC178" s="117"/>
    </row>
    <row r="179" spans="1:29" ht="38.25" x14ac:dyDescent="0.2">
      <c r="A179" s="157" t="s">
        <v>741</v>
      </c>
      <c r="B179" s="98" t="s">
        <v>683</v>
      </c>
      <c r="C179" s="74" t="s">
        <v>738</v>
      </c>
      <c r="D179" s="75" t="s">
        <v>1144</v>
      </c>
      <c r="E179" s="76" t="s">
        <v>1404</v>
      </c>
      <c r="F179" s="108">
        <v>1</v>
      </c>
      <c r="G179" s="3">
        <v>533.66999999999996</v>
      </c>
      <c r="H179" s="3">
        <v>1207.92</v>
      </c>
      <c r="I179" s="3">
        <v>52400</v>
      </c>
      <c r="J179" s="87">
        <f t="shared" si="12"/>
        <v>0.25</v>
      </c>
      <c r="K179" s="97">
        <f t="shared" si="13"/>
        <v>0.25</v>
      </c>
      <c r="L179" s="88">
        <f t="shared" si="14"/>
        <v>0.18</v>
      </c>
      <c r="M179" s="3">
        <f>ROUND(SINTETICA102[[#This Row],[MO]]*(1+SINTETICA102[[#This Row],[BDI MO]]),2)</f>
        <v>667.09</v>
      </c>
      <c r="N179" s="3">
        <f>ROUND(SINTETICA102[[#This Row],[MAT]]*(1+SINTETICA102[[#This Row],[BDI MAT]]),2)</f>
        <v>1509.9</v>
      </c>
      <c r="O179" s="3">
        <f>ROUND(SINTETICA102[[#This Row],[EQUIP]]*(1+SINTETICA102[[#This Row],[BDI EQUIP]]),2)</f>
        <v>61832</v>
      </c>
      <c r="P179" s="3">
        <f>SINTETICA102[[#This Row],[QTD]]*(SINTETICA102[[#This Row],[MO C/ BDI]]+SINTETICA102[[#This Row],[MAT C/ BDI]]+SINTETICA102[[#This Row],[EQUIP C/ BDI]])</f>
        <v>64008.99</v>
      </c>
      <c r="S179" s="117">
        <f>SINTETICA102[[#This Row],[QTD]]*SINTETICA102[[#This Row],[MO]]</f>
        <v>533.66999999999996</v>
      </c>
      <c r="T179" s="117">
        <f>SINTETICA102[[#This Row],[QTD]]*SINTETICA102[[#This Row],[MAT]]</f>
        <v>1207.92</v>
      </c>
      <c r="U179" s="117">
        <f>SINTETICA102[[#This Row],[QTD]]*SINTETICA102[[#This Row],[EQUIP]]</f>
        <v>52400</v>
      </c>
      <c r="V179" s="117">
        <f>SINTETICA102[[#This Row],[QTD]]*SINTETICA102[[#This Row],[MO C/ BDI]]-S179</f>
        <v>133.42000000000007</v>
      </c>
      <c r="W179" s="117">
        <f>SINTETICA102[[#This Row],[QTD]]*SINTETICA102[[#This Row],[MAT C/ BDI]]-T179</f>
        <v>301.98</v>
      </c>
      <c r="X179" s="117">
        <f>SINTETICA102[[#This Row],[QTD]]*SINTETICA102[[#This Row],[EQUIP C/ BDI]]-U179</f>
        <v>9432</v>
      </c>
      <c r="Y179" s="117"/>
      <c r="Z179" s="118"/>
      <c r="AA179" s="117"/>
      <c r="AB179" s="117"/>
      <c r="AC179" s="117"/>
    </row>
    <row r="180" spans="1:29" ht="38.25" x14ac:dyDescent="0.2">
      <c r="A180" s="157" t="s">
        <v>743</v>
      </c>
      <c r="B180" s="98" t="s">
        <v>683</v>
      </c>
      <c r="C180" s="74" t="s">
        <v>740</v>
      </c>
      <c r="D180" s="75" t="s">
        <v>1145</v>
      </c>
      <c r="E180" s="76" t="s">
        <v>1404</v>
      </c>
      <c r="F180" s="108">
        <v>1</v>
      </c>
      <c r="G180" s="3">
        <v>547.58000000000004</v>
      </c>
      <c r="H180" s="3">
        <v>1388.07</v>
      </c>
      <c r="I180" s="3">
        <v>58520</v>
      </c>
      <c r="J180" s="87">
        <f t="shared" si="12"/>
        <v>0.25</v>
      </c>
      <c r="K180" s="97">
        <f t="shared" si="13"/>
        <v>0.25</v>
      </c>
      <c r="L180" s="88">
        <f t="shared" si="14"/>
        <v>0.18</v>
      </c>
      <c r="M180" s="3">
        <f>ROUND(SINTETICA102[[#This Row],[MO]]*(1+SINTETICA102[[#This Row],[BDI MO]]),2)</f>
        <v>684.48</v>
      </c>
      <c r="N180" s="3">
        <f>ROUND(SINTETICA102[[#This Row],[MAT]]*(1+SINTETICA102[[#This Row],[BDI MAT]]),2)</f>
        <v>1735.09</v>
      </c>
      <c r="O180" s="3">
        <f>ROUND(SINTETICA102[[#This Row],[EQUIP]]*(1+SINTETICA102[[#This Row],[BDI EQUIP]]),2)</f>
        <v>69053.600000000006</v>
      </c>
      <c r="P180" s="3">
        <f>SINTETICA102[[#This Row],[QTD]]*(SINTETICA102[[#This Row],[MO C/ BDI]]+SINTETICA102[[#This Row],[MAT C/ BDI]]+SINTETICA102[[#This Row],[EQUIP C/ BDI]])</f>
        <v>71473.170000000013</v>
      </c>
      <c r="S180" s="117">
        <f>SINTETICA102[[#This Row],[QTD]]*SINTETICA102[[#This Row],[MO]]</f>
        <v>547.58000000000004</v>
      </c>
      <c r="T180" s="117">
        <f>SINTETICA102[[#This Row],[QTD]]*SINTETICA102[[#This Row],[MAT]]</f>
        <v>1388.07</v>
      </c>
      <c r="U180" s="117">
        <f>SINTETICA102[[#This Row],[QTD]]*SINTETICA102[[#This Row],[EQUIP]]</f>
        <v>58520</v>
      </c>
      <c r="V180" s="117">
        <f>SINTETICA102[[#This Row],[QTD]]*SINTETICA102[[#This Row],[MO C/ BDI]]-S180</f>
        <v>136.89999999999998</v>
      </c>
      <c r="W180" s="117">
        <f>SINTETICA102[[#This Row],[QTD]]*SINTETICA102[[#This Row],[MAT C/ BDI]]-T180</f>
        <v>347.02</v>
      </c>
      <c r="X180" s="117">
        <f>SINTETICA102[[#This Row],[QTD]]*SINTETICA102[[#This Row],[EQUIP C/ BDI]]-U180</f>
        <v>10533.600000000006</v>
      </c>
      <c r="Y180" s="117"/>
      <c r="Z180" s="118"/>
      <c r="AA180" s="117"/>
      <c r="AB180" s="117"/>
      <c r="AC180" s="117"/>
    </row>
    <row r="181" spans="1:29" ht="38.25" x14ac:dyDescent="0.2">
      <c r="A181" s="157" t="s">
        <v>745</v>
      </c>
      <c r="B181" s="98" t="s">
        <v>683</v>
      </c>
      <c r="C181" s="74" t="s">
        <v>742</v>
      </c>
      <c r="D181" s="75" t="s">
        <v>1146</v>
      </c>
      <c r="E181" s="76" t="s">
        <v>1404</v>
      </c>
      <c r="F181" s="108">
        <v>1</v>
      </c>
      <c r="G181" s="3">
        <v>1067.3399999999999</v>
      </c>
      <c r="H181" s="3">
        <v>2415.84</v>
      </c>
      <c r="I181" s="3">
        <v>103000</v>
      </c>
      <c r="J181" s="87">
        <f t="shared" si="12"/>
        <v>0.25</v>
      </c>
      <c r="K181" s="97">
        <f t="shared" si="13"/>
        <v>0.25</v>
      </c>
      <c r="L181" s="88">
        <f t="shared" si="14"/>
        <v>0.18</v>
      </c>
      <c r="M181" s="3">
        <f>ROUND(SINTETICA102[[#This Row],[MO]]*(1+SINTETICA102[[#This Row],[BDI MO]]),2)</f>
        <v>1334.18</v>
      </c>
      <c r="N181" s="3">
        <f>ROUND(SINTETICA102[[#This Row],[MAT]]*(1+SINTETICA102[[#This Row],[BDI MAT]]),2)</f>
        <v>3019.8</v>
      </c>
      <c r="O181" s="3">
        <f>ROUND(SINTETICA102[[#This Row],[EQUIP]]*(1+SINTETICA102[[#This Row],[BDI EQUIP]]),2)</f>
        <v>121540</v>
      </c>
      <c r="P181" s="3">
        <f>SINTETICA102[[#This Row],[QTD]]*(SINTETICA102[[#This Row],[MO C/ BDI]]+SINTETICA102[[#This Row],[MAT C/ BDI]]+SINTETICA102[[#This Row],[EQUIP C/ BDI]])</f>
        <v>125893.98</v>
      </c>
      <c r="S181" s="117">
        <f>SINTETICA102[[#This Row],[QTD]]*SINTETICA102[[#This Row],[MO]]</f>
        <v>1067.3399999999999</v>
      </c>
      <c r="T181" s="117">
        <f>SINTETICA102[[#This Row],[QTD]]*SINTETICA102[[#This Row],[MAT]]</f>
        <v>2415.84</v>
      </c>
      <c r="U181" s="117">
        <f>SINTETICA102[[#This Row],[QTD]]*SINTETICA102[[#This Row],[EQUIP]]</f>
        <v>103000</v>
      </c>
      <c r="V181" s="117">
        <f>SINTETICA102[[#This Row],[QTD]]*SINTETICA102[[#This Row],[MO C/ BDI]]-S181</f>
        <v>266.84000000000015</v>
      </c>
      <c r="W181" s="117">
        <f>SINTETICA102[[#This Row],[QTD]]*SINTETICA102[[#This Row],[MAT C/ BDI]]-T181</f>
        <v>603.96</v>
      </c>
      <c r="X181" s="117">
        <f>SINTETICA102[[#This Row],[QTD]]*SINTETICA102[[#This Row],[EQUIP C/ BDI]]-U181</f>
        <v>18540</v>
      </c>
      <c r="Y181" s="117"/>
      <c r="Z181" s="118"/>
      <c r="AA181" s="117"/>
      <c r="AB181" s="117"/>
      <c r="AC181" s="117"/>
    </row>
    <row r="182" spans="1:29" ht="38.25" x14ac:dyDescent="0.2">
      <c r="A182" s="157" t="s">
        <v>747</v>
      </c>
      <c r="B182" s="98" t="s">
        <v>683</v>
      </c>
      <c r="C182" s="74" t="s">
        <v>744</v>
      </c>
      <c r="D182" s="75" t="s">
        <v>1147</v>
      </c>
      <c r="E182" s="76" t="s">
        <v>1404</v>
      </c>
      <c r="F182" s="108">
        <v>1</v>
      </c>
      <c r="G182" s="3">
        <v>533.66999999999996</v>
      </c>
      <c r="H182" s="3">
        <v>1207.92</v>
      </c>
      <c r="I182" s="3">
        <v>57255</v>
      </c>
      <c r="J182" s="87">
        <f t="shared" si="12"/>
        <v>0.25</v>
      </c>
      <c r="K182" s="97">
        <f t="shared" si="13"/>
        <v>0.25</v>
      </c>
      <c r="L182" s="88">
        <f t="shared" si="14"/>
        <v>0.18</v>
      </c>
      <c r="M182" s="3">
        <f>ROUND(SINTETICA102[[#This Row],[MO]]*(1+SINTETICA102[[#This Row],[BDI MO]]),2)</f>
        <v>667.09</v>
      </c>
      <c r="N182" s="3">
        <f>ROUND(SINTETICA102[[#This Row],[MAT]]*(1+SINTETICA102[[#This Row],[BDI MAT]]),2)</f>
        <v>1509.9</v>
      </c>
      <c r="O182" s="3">
        <f>ROUND(SINTETICA102[[#This Row],[EQUIP]]*(1+SINTETICA102[[#This Row],[BDI EQUIP]]),2)</f>
        <v>67560.899999999994</v>
      </c>
      <c r="P182" s="3">
        <f>SINTETICA102[[#This Row],[QTD]]*(SINTETICA102[[#This Row],[MO C/ BDI]]+SINTETICA102[[#This Row],[MAT C/ BDI]]+SINTETICA102[[#This Row],[EQUIP C/ BDI]])</f>
        <v>69737.89</v>
      </c>
      <c r="S182" s="117">
        <f>SINTETICA102[[#This Row],[QTD]]*SINTETICA102[[#This Row],[MO]]</f>
        <v>533.66999999999996</v>
      </c>
      <c r="T182" s="117">
        <f>SINTETICA102[[#This Row],[QTD]]*SINTETICA102[[#This Row],[MAT]]</f>
        <v>1207.92</v>
      </c>
      <c r="U182" s="117">
        <f>SINTETICA102[[#This Row],[QTD]]*SINTETICA102[[#This Row],[EQUIP]]</f>
        <v>57255</v>
      </c>
      <c r="V182" s="117">
        <f>SINTETICA102[[#This Row],[QTD]]*SINTETICA102[[#This Row],[MO C/ BDI]]-S182</f>
        <v>133.42000000000007</v>
      </c>
      <c r="W182" s="117">
        <f>SINTETICA102[[#This Row],[QTD]]*SINTETICA102[[#This Row],[MAT C/ BDI]]-T182</f>
        <v>301.98</v>
      </c>
      <c r="X182" s="117">
        <f>SINTETICA102[[#This Row],[QTD]]*SINTETICA102[[#This Row],[EQUIP C/ BDI]]-U182</f>
        <v>10305.899999999994</v>
      </c>
      <c r="Y182" s="117"/>
      <c r="Z182" s="118"/>
      <c r="AA182" s="117"/>
      <c r="AB182" s="117"/>
      <c r="AC182" s="117"/>
    </row>
    <row r="183" spans="1:29" ht="38.25" x14ac:dyDescent="0.2">
      <c r="A183" s="157" t="s">
        <v>749</v>
      </c>
      <c r="B183" s="98" t="s">
        <v>683</v>
      </c>
      <c r="C183" s="74" t="s">
        <v>746</v>
      </c>
      <c r="D183" s="75" t="s">
        <v>1148</v>
      </c>
      <c r="E183" s="76" t="s">
        <v>1404</v>
      </c>
      <c r="F183" s="108">
        <v>1</v>
      </c>
      <c r="G183" s="3">
        <v>547.58000000000004</v>
      </c>
      <c r="H183" s="3">
        <v>1388.07</v>
      </c>
      <c r="I183" s="3">
        <v>58590</v>
      </c>
      <c r="J183" s="87">
        <f t="shared" si="12"/>
        <v>0.25</v>
      </c>
      <c r="K183" s="97">
        <f t="shared" si="13"/>
        <v>0.25</v>
      </c>
      <c r="L183" s="88">
        <f t="shared" si="14"/>
        <v>0.18</v>
      </c>
      <c r="M183" s="3">
        <f>ROUND(SINTETICA102[[#This Row],[MO]]*(1+SINTETICA102[[#This Row],[BDI MO]]),2)</f>
        <v>684.48</v>
      </c>
      <c r="N183" s="3">
        <f>ROUND(SINTETICA102[[#This Row],[MAT]]*(1+SINTETICA102[[#This Row],[BDI MAT]]),2)</f>
        <v>1735.09</v>
      </c>
      <c r="O183" s="3">
        <f>ROUND(SINTETICA102[[#This Row],[EQUIP]]*(1+SINTETICA102[[#This Row],[BDI EQUIP]]),2)</f>
        <v>69136.2</v>
      </c>
      <c r="P183" s="3">
        <f>SINTETICA102[[#This Row],[QTD]]*(SINTETICA102[[#This Row],[MO C/ BDI]]+SINTETICA102[[#This Row],[MAT C/ BDI]]+SINTETICA102[[#This Row],[EQUIP C/ BDI]])</f>
        <v>71555.76999999999</v>
      </c>
      <c r="S183" s="117">
        <f>SINTETICA102[[#This Row],[QTD]]*SINTETICA102[[#This Row],[MO]]</f>
        <v>547.58000000000004</v>
      </c>
      <c r="T183" s="117">
        <f>SINTETICA102[[#This Row],[QTD]]*SINTETICA102[[#This Row],[MAT]]</f>
        <v>1388.07</v>
      </c>
      <c r="U183" s="117">
        <f>SINTETICA102[[#This Row],[QTD]]*SINTETICA102[[#This Row],[EQUIP]]</f>
        <v>58590</v>
      </c>
      <c r="V183" s="117">
        <f>SINTETICA102[[#This Row],[QTD]]*SINTETICA102[[#This Row],[MO C/ BDI]]-S183</f>
        <v>136.89999999999998</v>
      </c>
      <c r="W183" s="117">
        <f>SINTETICA102[[#This Row],[QTD]]*SINTETICA102[[#This Row],[MAT C/ BDI]]-T183</f>
        <v>347.02</v>
      </c>
      <c r="X183" s="117">
        <f>SINTETICA102[[#This Row],[QTD]]*SINTETICA102[[#This Row],[EQUIP C/ BDI]]-U183</f>
        <v>10546.199999999997</v>
      </c>
      <c r="Y183" s="117"/>
      <c r="Z183" s="118"/>
      <c r="AA183" s="117"/>
      <c r="AB183" s="117"/>
      <c r="AC183" s="117"/>
    </row>
    <row r="184" spans="1:29" ht="38.25" x14ac:dyDescent="0.2">
      <c r="A184" s="157" t="s">
        <v>751</v>
      </c>
      <c r="B184" s="98" t="s">
        <v>683</v>
      </c>
      <c r="C184" s="74" t="s">
        <v>748</v>
      </c>
      <c r="D184" s="75" t="s">
        <v>1149</v>
      </c>
      <c r="E184" s="76" t="s">
        <v>1404</v>
      </c>
      <c r="F184" s="108">
        <v>1</v>
      </c>
      <c r="G184" s="3">
        <v>1067.3399999999999</v>
      </c>
      <c r="H184" s="3">
        <v>2415.84</v>
      </c>
      <c r="I184" s="3">
        <v>94120</v>
      </c>
      <c r="J184" s="87">
        <f t="shared" si="12"/>
        <v>0.25</v>
      </c>
      <c r="K184" s="97">
        <f t="shared" si="13"/>
        <v>0.25</v>
      </c>
      <c r="L184" s="88">
        <f t="shared" si="14"/>
        <v>0.18</v>
      </c>
      <c r="M184" s="3">
        <f>ROUND(SINTETICA102[[#This Row],[MO]]*(1+SINTETICA102[[#This Row],[BDI MO]]),2)</f>
        <v>1334.18</v>
      </c>
      <c r="N184" s="3">
        <f>ROUND(SINTETICA102[[#This Row],[MAT]]*(1+SINTETICA102[[#This Row],[BDI MAT]]),2)</f>
        <v>3019.8</v>
      </c>
      <c r="O184" s="3">
        <f>ROUND(SINTETICA102[[#This Row],[EQUIP]]*(1+SINTETICA102[[#This Row],[BDI EQUIP]]),2)</f>
        <v>111061.6</v>
      </c>
      <c r="P184" s="3">
        <f>SINTETICA102[[#This Row],[QTD]]*(SINTETICA102[[#This Row],[MO C/ BDI]]+SINTETICA102[[#This Row],[MAT C/ BDI]]+SINTETICA102[[#This Row],[EQUIP C/ BDI]])</f>
        <v>115415.58</v>
      </c>
      <c r="S184" s="117">
        <f>SINTETICA102[[#This Row],[QTD]]*SINTETICA102[[#This Row],[MO]]</f>
        <v>1067.3399999999999</v>
      </c>
      <c r="T184" s="117">
        <f>SINTETICA102[[#This Row],[QTD]]*SINTETICA102[[#This Row],[MAT]]</f>
        <v>2415.84</v>
      </c>
      <c r="U184" s="117">
        <f>SINTETICA102[[#This Row],[QTD]]*SINTETICA102[[#This Row],[EQUIP]]</f>
        <v>94120</v>
      </c>
      <c r="V184" s="117">
        <f>SINTETICA102[[#This Row],[QTD]]*SINTETICA102[[#This Row],[MO C/ BDI]]-S184</f>
        <v>266.84000000000015</v>
      </c>
      <c r="W184" s="117">
        <f>SINTETICA102[[#This Row],[QTD]]*SINTETICA102[[#This Row],[MAT C/ BDI]]-T184</f>
        <v>603.96</v>
      </c>
      <c r="X184" s="117">
        <f>SINTETICA102[[#This Row],[QTD]]*SINTETICA102[[#This Row],[EQUIP C/ BDI]]-U184</f>
        <v>16941.600000000006</v>
      </c>
      <c r="Y184" s="117"/>
      <c r="Z184" s="118"/>
      <c r="AA184" s="117"/>
      <c r="AB184" s="117"/>
      <c r="AC184" s="117"/>
    </row>
    <row r="185" spans="1:29" x14ac:dyDescent="0.2">
      <c r="A185" s="157" t="s">
        <v>753</v>
      </c>
      <c r="B185" s="98" t="s">
        <v>683</v>
      </c>
      <c r="C185" s="74" t="s">
        <v>750</v>
      </c>
      <c r="D185" s="75" t="s">
        <v>1150</v>
      </c>
      <c r="E185" s="76"/>
      <c r="F185" s="108"/>
      <c r="G185" s="3"/>
      <c r="H185" s="3"/>
      <c r="I185" s="3"/>
      <c r="J185" s="104"/>
      <c r="K185" s="104"/>
      <c r="L185" s="104"/>
      <c r="M185" s="3"/>
      <c r="N185" s="3"/>
      <c r="O185" s="3"/>
      <c r="P185" s="3"/>
      <c r="S185" s="117">
        <f>SINTETICA102[[#This Row],[QTD]]*SINTETICA102[[#This Row],[MO]]</f>
        <v>0</v>
      </c>
      <c r="T185" s="117">
        <f>SINTETICA102[[#This Row],[QTD]]*SINTETICA102[[#This Row],[MAT]]</f>
        <v>0</v>
      </c>
      <c r="U185" s="117">
        <f>SINTETICA102[[#This Row],[QTD]]*SINTETICA102[[#This Row],[EQUIP]]</f>
        <v>0</v>
      </c>
      <c r="V185" s="117">
        <f>SINTETICA102[[#This Row],[QTD]]*SINTETICA102[[#This Row],[MO C/ BDI]]-S185</f>
        <v>0</v>
      </c>
      <c r="W185" s="117">
        <f>SINTETICA102[[#This Row],[QTD]]*SINTETICA102[[#This Row],[MAT C/ BDI]]-T185</f>
        <v>0</v>
      </c>
      <c r="X185" s="117">
        <f>SINTETICA102[[#This Row],[QTD]]*SINTETICA102[[#This Row],[EQUIP C/ BDI]]-U185</f>
        <v>0</v>
      </c>
      <c r="Y185" s="117"/>
      <c r="Z185" s="118"/>
      <c r="AA185" s="117"/>
      <c r="AB185" s="117"/>
      <c r="AC185" s="117"/>
    </row>
    <row r="186" spans="1:29" ht="51" x14ac:dyDescent="0.2">
      <c r="A186" s="157" t="s">
        <v>755</v>
      </c>
      <c r="B186" s="98" t="s">
        <v>683</v>
      </c>
      <c r="C186" s="74" t="s">
        <v>752</v>
      </c>
      <c r="D186" s="75" t="s">
        <v>1151</v>
      </c>
      <c r="E186" s="76" t="s">
        <v>1404</v>
      </c>
      <c r="F186" s="108">
        <v>1</v>
      </c>
      <c r="G186" s="3">
        <v>178.4</v>
      </c>
      <c r="H186" s="3">
        <v>16.649999999999999</v>
      </c>
      <c r="I186" s="3">
        <v>3413.1857142857143</v>
      </c>
      <c r="J186" s="87">
        <f t="shared" si="12"/>
        <v>0.25</v>
      </c>
      <c r="K186" s="97">
        <f t="shared" si="13"/>
        <v>0.25</v>
      </c>
      <c r="L186" s="88">
        <f t="shared" si="14"/>
        <v>0.18</v>
      </c>
      <c r="M186" s="3">
        <f>ROUND(SINTETICA102[[#This Row],[MO]]*(1+SINTETICA102[[#This Row],[BDI MO]]),2)</f>
        <v>223</v>
      </c>
      <c r="N186" s="3">
        <f>ROUND(SINTETICA102[[#This Row],[MAT]]*(1+SINTETICA102[[#This Row],[BDI MAT]]),2)</f>
        <v>20.81</v>
      </c>
      <c r="O186" s="3">
        <f>ROUND(SINTETICA102[[#This Row],[EQUIP]]*(1+SINTETICA102[[#This Row],[BDI EQUIP]]),2)</f>
        <v>4027.56</v>
      </c>
      <c r="P186" s="3">
        <f>SINTETICA102[[#This Row],[QTD]]*(SINTETICA102[[#This Row],[MO C/ BDI]]+SINTETICA102[[#This Row],[MAT C/ BDI]]+SINTETICA102[[#This Row],[EQUIP C/ BDI]])</f>
        <v>4271.37</v>
      </c>
      <c r="S186" s="117">
        <f>SINTETICA102[[#This Row],[QTD]]*SINTETICA102[[#This Row],[MO]]</f>
        <v>178.4</v>
      </c>
      <c r="T186" s="117">
        <f>SINTETICA102[[#This Row],[QTD]]*SINTETICA102[[#This Row],[MAT]]</f>
        <v>16.649999999999999</v>
      </c>
      <c r="U186" s="117">
        <f>SINTETICA102[[#This Row],[QTD]]*SINTETICA102[[#This Row],[EQUIP]]</f>
        <v>3413.1857142857143</v>
      </c>
      <c r="V186" s="117">
        <f>SINTETICA102[[#This Row],[QTD]]*SINTETICA102[[#This Row],[MO C/ BDI]]-S186</f>
        <v>44.599999999999994</v>
      </c>
      <c r="W186" s="117">
        <f>SINTETICA102[[#This Row],[QTD]]*SINTETICA102[[#This Row],[MAT C/ BDI]]-T186</f>
        <v>4.16</v>
      </c>
      <c r="X186" s="117">
        <f>SINTETICA102[[#This Row],[QTD]]*SINTETICA102[[#This Row],[EQUIP C/ BDI]]-U186</f>
        <v>614.37428571428563</v>
      </c>
      <c r="Y186" s="117"/>
      <c r="Z186" s="118"/>
      <c r="AA186" s="117"/>
      <c r="AB186" s="117"/>
      <c r="AC186" s="117"/>
    </row>
    <row r="187" spans="1:29" ht="51" x14ac:dyDescent="0.2">
      <c r="A187" s="157" t="s">
        <v>757</v>
      </c>
      <c r="B187" s="98" t="s">
        <v>683</v>
      </c>
      <c r="C187" s="74" t="s">
        <v>754</v>
      </c>
      <c r="D187" s="75" t="s">
        <v>1152</v>
      </c>
      <c r="E187" s="76" t="s">
        <v>1404</v>
      </c>
      <c r="F187" s="108">
        <v>1</v>
      </c>
      <c r="G187" s="3">
        <v>178.4</v>
      </c>
      <c r="H187" s="3">
        <v>16.649999999999999</v>
      </c>
      <c r="I187" s="3">
        <v>3703.1857142857143</v>
      </c>
      <c r="J187" s="87">
        <f t="shared" si="12"/>
        <v>0.25</v>
      </c>
      <c r="K187" s="97">
        <f t="shared" si="13"/>
        <v>0.25</v>
      </c>
      <c r="L187" s="88">
        <f t="shared" si="14"/>
        <v>0.18</v>
      </c>
      <c r="M187" s="3">
        <f>ROUND(SINTETICA102[[#This Row],[MO]]*(1+SINTETICA102[[#This Row],[BDI MO]]),2)</f>
        <v>223</v>
      </c>
      <c r="N187" s="3">
        <f>ROUND(SINTETICA102[[#This Row],[MAT]]*(1+SINTETICA102[[#This Row],[BDI MAT]]),2)</f>
        <v>20.81</v>
      </c>
      <c r="O187" s="3">
        <f>ROUND(SINTETICA102[[#This Row],[EQUIP]]*(1+SINTETICA102[[#This Row],[BDI EQUIP]]),2)</f>
        <v>4369.76</v>
      </c>
      <c r="P187" s="3">
        <f>SINTETICA102[[#This Row],[QTD]]*(SINTETICA102[[#This Row],[MO C/ BDI]]+SINTETICA102[[#This Row],[MAT C/ BDI]]+SINTETICA102[[#This Row],[EQUIP C/ BDI]])</f>
        <v>4613.5700000000006</v>
      </c>
      <c r="S187" s="117">
        <f>SINTETICA102[[#This Row],[QTD]]*SINTETICA102[[#This Row],[MO]]</f>
        <v>178.4</v>
      </c>
      <c r="T187" s="117">
        <f>SINTETICA102[[#This Row],[QTD]]*SINTETICA102[[#This Row],[MAT]]</f>
        <v>16.649999999999999</v>
      </c>
      <c r="U187" s="117">
        <f>SINTETICA102[[#This Row],[QTD]]*SINTETICA102[[#This Row],[EQUIP]]</f>
        <v>3703.1857142857143</v>
      </c>
      <c r="V187" s="117">
        <f>SINTETICA102[[#This Row],[QTD]]*SINTETICA102[[#This Row],[MO C/ BDI]]-S187</f>
        <v>44.599999999999994</v>
      </c>
      <c r="W187" s="117">
        <f>SINTETICA102[[#This Row],[QTD]]*SINTETICA102[[#This Row],[MAT C/ BDI]]-T187</f>
        <v>4.16</v>
      </c>
      <c r="X187" s="117">
        <f>SINTETICA102[[#This Row],[QTD]]*SINTETICA102[[#This Row],[EQUIP C/ BDI]]-U187</f>
        <v>666.57428571428591</v>
      </c>
      <c r="Y187" s="117"/>
      <c r="Z187" s="118"/>
      <c r="AA187" s="117"/>
      <c r="AB187" s="117"/>
      <c r="AC187" s="117"/>
    </row>
    <row r="188" spans="1:29" ht="51" x14ac:dyDescent="0.2">
      <c r="A188" s="157" t="s">
        <v>759</v>
      </c>
      <c r="B188" s="98" t="s">
        <v>683</v>
      </c>
      <c r="C188" s="74" t="s">
        <v>756</v>
      </c>
      <c r="D188" s="75" t="s">
        <v>1153</v>
      </c>
      <c r="E188" s="76" t="s">
        <v>1404</v>
      </c>
      <c r="F188" s="108">
        <v>1</v>
      </c>
      <c r="G188" s="3">
        <v>192.93</v>
      </c>
      <c r="H188" s="3">
        <v>16.68</v>
      </c>
      <c r="I188" s="3">
        <v>3570</v>
      </c>
      <c r="J188" s="87">
        <f t="shared" si="12"/>
        <v>0.25</v>
      </c>
      <c r="K188" s="97">
        <f t="shared" si="13"/>
        <v>0.25</v>
      </c>
      <c r="L188" s="88">
        <f t="shared" si="14"/>
        <v>0.18</v>
      </c>
      <c r="M188" s="3">
        <f>ROUND(SINTETICA102[[#This Row],[MO]]*(1+SINTETICA102[[#This Row],[BDI MO]]),2)</f>
        <v>241.16</v>
      </c>
      <c r="N188" s="3">
        <f>ROUND(SINTETICA102[[#This Row],[MAT]]*(1+SINTETICA102[[#This Row],[BDI MAT]]),2)</f>
        <v>20.85</v>
      </c>
      <c r="O188" s="3">
        <f>ROUND(SINTETICA102[[#This Row],[EQUIP]]*(1+SINTETICA102[[#This Row],[BDI EQUIP]]),2)</f>
        <v>4212.6000000000004</v>
      </c>
      <c r="P188" s="3">
        <f>SINTETICA102[[#This Row],[QTD]]*(SINTETICA102[[#This Row],[MO C/ BDI]]+SINTETICA102[[#This Row],[MAT C/ BDI]]+SINTETICA102[[#This Row],[EQUIP C/ BDI]])</f>
        <v>4474.6100000000006</v>
      </c>
      <c r="S188" s="117">
        <f>SINTETICA102[[#This Row],[QTD]]*SINTETICA102[[#This Row],[MO]]</f>
        <v>192.93</v>
      </c>
      <c r="T188" s="117">
        <f>SINTETICA102[[#This Row],[QTD]]*SINTETICA102[[#This Row],[MAT]]</f>
        <v>16.68</v>
      </c>
      <c r="U188" s="117">
        <f>SINTETICA102[[#This Row],[QTD]]*SINTETICA102[[#This Row],[EQUIP]]</f>
        <v>3570</v>
      </c>
      <c r="V188" s="117">
        <f>SINTETICA102[[#This Row],[QTD]]*SINTETICA102[[#This Row],[MO C/ BDI]]-S188</f>
        <v>48.22999999999999</v>
      </c>
      <c r="W188" s="117">
        <f>SINTETICA102[[#This Row],[QTD]]*SINTETICA102[[#This Row],[MAT C/ BDI]]-T188</f>
        <v>4.1700000000000017</v>
      </c>
      <c r="X188" s="117">
        <f>SINTETICA102[[#This Row],[QTD]]*SINTETICA102[[#This Row],[EQUIP C/ BDI]]-U188</f>
        <v>642.60000000000036</v>
      </c>
      <c r="Y188" s="117"/>
      <c r="Z188" s="118"/>
      <c r="AA188" s="117"/>
      <c r="AB188" s="117"/>
      <c r="AC188" s="117"/>
    </row>
    <row r="189" spans="1:29" ht="51" x14ac:dyDescent="0.2">
      <c r="A189" s="157" t="s">
        <v>761</v>
      </c>
      <c r="B189" s="98" t="s">
        <v>683</v>
      </c>
      <c r="C189" s="74" t="s">
        <v>758</v>
      </c>
      <c r="D189" s="75" t="s">
        <v>1154</v>
      </c>
      <c r="E189" s="76" t="s">
        <v>1404</v>
      </c>
      <c r="F189" s="108">
        <v>1</v>
      </c>
      <c r="G189" s="3">
        <v>201.35</v>
      </c>
      <c r="H189" s="3">
        <v>16.7</v>
      </c>
      <c r="I189" s="3">
        <v>6310.83</v>
      </c>
      <c r="J189" s="87">
        <f t="shared" ref="J189:J251" si="15">BDIMO</f>
        <v>0.25</v>
      </c>
      <c r="K189" s="97">
        <f t="shared" ref="K189:K251" si="16">BDIMAT</f>
        <v>0.25</v>
      </c>
      <c r="L189" s="88">
        <f t="shared" ref="L189:L251" si="17">BDIEQUIP</f>
        <v>0.18</v>
      </c>
      <c r="M189" s="3">
        <f>ROUND(SINTETICA102[[#This Row],[MO]]*(1+SINTETICA102[[#This Row],[BDI MO]]),2)</f>
        <v>251.69</v>
      </c>
      <c r="N189" s="3">
        <f>ROUND(SINTETICA102[[#This Row],[MAT]]*(1+SINTETICA102[[#This Row],[BDI MAT]]),2)</f>
        <v>20.88</v>
      </c>
      <c r="O189" s="3">
        <f>ROUND(SINTETICA102[[#This Row],[EQUIP]]*(1+SINTETICA102[[#This Row],[BDI EQUIP]]),2)</f>
        <v>7446.78</v>
      </c>
      <c r="P189" s="3">
        <f>SINTETICA102[[#This Row],[QTD]]*(SINTETICA102[[#This Row],[MO C/ BDI]]+SINTETICA102[[#This Row],[MAT C/ BDI]]+SINTETICA102[[#This Row],[EQUIP C/ BDI]])</f>
        <v>7719.3499999999995</v>
      </c>
      <c r="S189" s="117">
        <f>SINTETICA102[[#This Row],[QTD]]*SINTETICA102[[#This Row],[MO]]</f>
        <v>201.35</v>
      </c>
      <c r="T189" s="117">
        <f>SINTETICA102[[#This Row],[QTD]]*SINTETICA102[[#This Row],[MAT]]</f>
        <v>16.7</v>
      </c>
      <c r="U189" s="117">
        <f>SINTETICA102[[#This Row],[QTD]]*SINTETICA102[[#This Row],[EQUIP]]</f>
        <v>6310.83</v>
      </c>
      <c r="V189" s="117">
        <f>SINTETICA102[[#This Row],[QTD]]*SINTETICA102[[#This Row],[MO C/ BDI]]-S189</f>
        <v>50.34</v>
      </c>
      <c r="W189" s="117">
        <f>SINTETICA102[[#This Row],[QTD]]*SINTETICA102[[#This Row],[MAT C/ BDI]]-T189</f>
        <v>4.18</v>
      </c>
      <c r="X189" s="117">
        <f>SINTETICA102[[#This Row],[QTD]]*SINTETICA102[[#This Row],[EQUIP C/ BDI]]-U189</f>
        <v>1135.9499999999998</v>
      </c>
      <c r="Y189" s="117"/>
      <c r="Z189" s="118"/>
      <c r="AA189" s="117"/>
      <c r="AB189" s="117"/>
      <c r="AC189" s="117"/>
    </row>
    <row r="190" spans="1:29" ht="51" x14ac:dyDescent="0.2">
      <c r="A190" s="157" t="s">
        <v>763</v>
      </c>
      <c r="B190" s="98" t="s">
        <v>683</v>
      </c>
      <c r="C190" s="74" t="s">
        <v>760</v>
      </c>
      <c r="D190" s="75" t="s">
        <v>1155</v>
      </c>
      <c r="E190" s="76" t="s">
        <v>1404</v>
      </c>
      <c r="F190" s="108">
        <v>1</v>
      </c>
      <c r="G190" s="3">
        <v>295.94</v>
      </c>
      <c r="H190" s="3">
        <v>35.049999999999997</v>
      </c>
      <c r="I190" s="3">
        <v>5810</v>
      </c>
      <c r="J190" s="87">
        <f t="shared" si="15"/>
        <v>0.25</v>
      </c>
      <c r="K190" s="97">
        <f t="shared" si="16"/>
        <v>0.25</v>
      </c>
      <c r="L190" s="88">
        <f t="shared" si="17"/>
        <v>0.18</v>
      </c>
      <c r="M190" s="3">
        <f>ROUND(SINTETICA102[[#This Row],[MO]]*(1+SINTETICA102[[#This Row],[BDI MO]]),2)</f>
        <v>369.93</v>
      </c>
      <c r="N190" s="3">
        <f>ROUND(SINTETICA102[[#This Row],[MAT]]*(1+SINTETICA102[[#This Row],[BDI MAT]]),2)</f>
        <v>43.81</v>
      </c>
      <c r="O190" s="3">
        <f>ROUND(SINTETICA102[[#This Row],[EQUIP]]*(1+SINTETICA102[[#This Row],[BDI EQUIP]]),2)</f>
        <v>6855.8</v>
      </c>
      <c r="P190" s="3">
        <f>SINTETICA102[[#This Row],[QTD]]*(SINTETICA102[[#This Row],[MO C/ BDI]]+SINTETICA102[[#This Row],[MAT C/ BDI]]+SINTETICA102[[#This Row],[EQUIP C/ BDI]])</f>
        <v>7269.54</v>
      </c>
      <c r="S190" s="117">
        <f>SINTETICA102[[#This Row],[QTD]]*SINTETICA102[[#This Row],[MO]]</f>
        <v>295.94</v>
      </c>
      <c r="T190" s="117">
        <f>SINTETICA102[[#This Row],[QTD]]*SINTETICA102[[#This Row],[MAT]]</f>
        <v>35.049999999999997</v>
      </c>
      <c r="U190" s="117">
        <f>SINTETICA102[[#This Row],[QTD]]*SINTETICA102[[#This Row],[EQUIP]]</f>
        <v>5810</v>
      </c>
      <c r="V190" s="117">
        <f>SINTETICA102[[#This Row],[QTD]]*SINTETICA102[[#This Row],[MO C/ BDI]]-S190</f>
        <v>73.990000000000009</v>
      </c>
      <c r="W190" s="117">
        <f>SINTETICA102[[#This Row],[QTD]]*SINTETICA102[[#This Row],[MAT C/ BDI]]-T190</f>
        <v>8.7600000000000051</v>
      </c>
      <c r="X190" s="117">
        <f>SINTETICA102[[#This Row],[QTD]]*SINTETICA102[[#This Row],[EQUIP C/ BDI]]-U190</f>
        <v>1045.8000000000002</v>
      </c>
      <c r="Y190" s="117"/>
      <c r="Z190" s="118"/>
      <c r="AA190" s="117"/>
      <c r="AB190" s="117"/>
      <c r="AC190" s="117"/>
    </row>
    <row r="191" spans="1:29" ht="51" x14ac:dyDescent="0.2">
      <c r="A191" s="157" t="s">
        <v>765</v>
      </c>
      <c r="B191" s="98" t="s">
        <v>683</v>
      </c>
      <c r="C191" s="74" t="s">
        <v>762</v>
      </c>
      <c r="D191" s="75" t="s">
        <v>1156</v>
      </c>
      <c r="E191" s="76" t="s">
        <v>1404</v>
      </c>
      <c r="F191" s="108">
        <v>1</v>
      </c>
      <c r="G191" s="3">
        <v>303.8</v>
      </c>
      <c r="H191" s="3">
        <v>35.07</v>
      </c>
      <c r="I191" s="3">
        <v>6200</v>
      </c>
      <c r="J191" s="87">
        <f t="shared" si="15"/>
        <v>0.25</v>
      </c>
      <c r="K191" s="97">
        <f t="shared" si="16"/>
        <v>0.25</v>
      </c>
      <c r="L191" s="88">
        <f t="shared" si="17"/>
        <v>0.18</v>
      </c>
      <c r="M191" s="3">
        <f>ROUND(SINTETICA102[[#This Row],[MO]]*(1+SINTETICA102[[#This Row],[BDI MO]]),2)</f>
        <v>379.75</v>
      </c>
      <c r="N191" s="3">
        <f>ROUND(SINTETICA102[[#This Row],[MAT]]*(1+SINTETICA102[[#This Row],[BDI MAT]]),2)</f>
        <v>43.84</v>
      </c>
      <c r="O191" s="3">
        <f>ROUND(SINTETICA102[[#This Row],[EQUIP]]*(1+SINTETICA102[[#This Row],[BDI EQUIP]]),2)</f>
        <v>7316</v>
      </c>
      <c r="P191" s="3">
        <f>SINTETICA102[[#This Row],[QTD]]*(SINTETICA102[[#This Row],[MO C/ BDI]]+SINTETICA102[[#This Row],[MAT C/ BDI]]+SINTETICA102[[#This Row],[EQUIP C/ BDI]])</f>
        <v>7739.59</v>
      </c>
      <c r="S191" s="117">
        <f>SINTETICA102[[#This Row],[QTD]]*SINTETICA102[[#This Row],[MO]]</f>
        <v>303.8</v>
      </c>
      <c r="T191" s="117">
        <f>SINTETICA102[[#This Row],[QTD]]*SINTETICA102[[#This Row],[MAT]]</f>
        <v>35.07</v>
      </c>
      <c r="U191" s="117">
        <f>SINTETICA102[[#This Row],[QTD]]*SINTETICA102[[#This Row],[EQUIP]]</f>
        <v>6200</v>
      </c>
      <c r="V191" s="117">
        <f>SINTETICA102[[#This Row],[QTD]]*SINTETICA102[[#This Row],[MO C/ BDI]]-S191</f>
        <v>75.949999999999989</v>
      </c>
      <c r="W191" s="117">
        <f>SINTETICA102[[#This Row],[QTD]]*SINTETICA102[[#This Row],[MAT C/ BDI]]-T191</f>
        <v>8.7700000000000031</v>
      </c>
      <c r="X191" s="117">
        <f>SINTETICA102[[#This Row],[QTD]]*SINTETICA102[[#This Row],[EQUIP C/ BDI]]-U191</f>
        <v>1116</v>
      </c>
      <c r="Y191" s="117"/>
      <c r="Z191" s="118"/>
      <c r="AA191" s="117"/>
      <c r="AB191" s="117"/>
      <c r="AC191" s="117"/>
    </row>
    <row r="192" spans="1:29" ht="51" x14ac:dyDescent="0.2">
      <c r="A192" s="157" t="s">
        <v>767</v>
      </c>
      <c r="B192" s="98" t="s">
        <v>683</v>
      </c>
      <c r="C192" s="74" t="s">
        <v>764</v>
      </c>
      <c r="D192" s="75" t="s">
        <v>1157</v>
      </c>
      <c r="E192" s="76" t="s">
        <v>1404</v>
      </c>
      <c r="F192" s="108">
        <v>1</v>
      </c>
      <c r="G192" s="3">
        <v>333.55</v>
      </c>
      <c r="H192" s="3">
        <v>35.130000000000003</v>
      </c>
      <c r="I192" s="3">
        <v>8086.363636363636</v>
      </c>
      <c r="J192" s="87">
        <f t="shared" si="15"/>
        <v>0.25</v>
      </c>
      <c r="K192" s="97">
        <f t="shared" si="16"/>
        <v>0.25</v>
      </c>
      <c r="L192" s="88">
        <f t="shared" si="17"/>
        <v>0.18</v>
      </c>
      <c r="M192" s="3">
        <f>ROUND(SINTETICA102[[#This Row],[MO]]*(1+SINTETICA102[[#This Row],[BDI MO]]),2)</f>
        <v>416.94</v>
      </c>
      <c r="N192" s="3">
        <f>ROUND(SINTETICA102[[#This Row],[MAT]]*(1+SINTETICA102[[#This Row],[BDI MAT]]),2)</f>
        <v>43.91</v>
      </c>
      <c r="O192" s="3">
        <f>ROUND(SINTETICA102[[#This Row],[EQUIP]]*(1+SINTETICA102[[#This Row],[BDI EQUIP]]),2)</f>
        <v>9541.91</v>
      </c>
      <c r="P192" s="3">
        <f>SINTETICA102[[#This Row],[QTD]]*(SINTETICA102[[#This Row],[MO C/ BDI]]+SINTETICA102[[#This Row],[MAT C/ BDI]]+SINTETICA102[[#This Row],[EQUIP C/ BDI]])</f>
        <v>10002.76</v>
      </c>
      <c r="S192" s="117">
        <f>SINTETICA102[[#This Row],[QTD]]*SINTETICA102[[#This Row],[MO]]</f>
        <v>333.55</v>
      </c>
      <c r="T192" s="117">
        <f>SINTETICA102[[#This Row],[QTD]]*SINTETICA102[[#This Row],[MAT]]</f>
        <v>35.130000000000003</v>
      </c>
      <c r="U192" s="117">
        <f>SINTETICA102[[#This Row],[QTD]]*SINTETICA102[[#This Row],[EQUIP]]</f>
        <v>8086.363636363636</v>
      </c>
      <c r="V192" s="117">
        <f>SINTETICA102[[#This Row],[QTD]]*SINTETICA102[[#This Row],[MO C/ BDI]]-S192</f>
        <v>83.389999999999986</v>
      </c>
      <c r="W192" s="117">
        <f>SINTETICA102[[#This Row],[QTD]]*SINTETICA102[[#This Row],[MAT C/ BDI]]-T192</f>
        <v>8.779999999999994</v>
      </c>
      <c r="X192" s="117">
        <f>SINTETICA102[[#This Row],[QTD]]*SINTETICA102[[#This Row],[EQUIP C/ BDI]]-U192</f>
        <v>1455.5463636363638</v>
      </c>
      <c r="Y192" s="117"/>
      <c r="Z192" s="118"/>
      <c r="AA192" s="117"/>
      <c r="AB192" s="117"/>
      <c r="AC192" s="117"/>
    </row>
    <row r="193" spans="1:29" ht="51" x14ac:dyDescent="0.2">
      <c r="A193" s="157" t="s">
        <v>769</v>
      </c>
      <c r="B193" s="98" t="s">
        <v>683</v>
      </c>
      <c r="C193" s="74" t="s">
        <v>766</v>
      </c>
      <c r="D193" s="75" t="s">
        <v>1158</v>
      </c>
      <c r="E193" s="76" t="s">
        <v>1404</v>
      </c>
      <c r="F193" s="108">
        <v>1</v>
      </c>
      <c r="G193" s="3">
        <v>349.84</v>
      </c>
      <c r="H193" s="3">
        <v>35.17</v>
      </c>
      <c r="I193" s="3">
        <v>9700</v>
      </c>
      <c r="J193" s="87">
        <f t="shared" si="15"/>
        <v>0.25</v>
      </c>
      <c r="K193" s="97">
        <f t="shared" si="16"/>
        <v>0.25</v>
      </c>
      <c r="L193" s="88">
        <f t="shared" si="17"/>
        <v>0.18</v>
      </c>
      <c r="M193" s="3">
        <f>ROUND(SINTETICA102[[#This Row],[MO]]*(1+SINTETICA102[[#This Row],[BDI MO]]),2)</f>
        <v>437.3</v>
      </c>
      <c r="N193" s="3">
        <f>ROUND(SINTETICA102[[#This Row],[MAT]]*(1+SINTETICA102[[#This Row],[BDI MAT]]),2)</f>
        <v>43.96</v>
      </c>
      <c r="O193" s="3">
        <f>ROUND(SINTETICA102[[#This Row],[EQUIP]]*(1+SINTETICA102[[#This Row],[BDI EQUIP]]),2)</f>
        <v>11446</v>
      </c>
      <c r="P193" s="3">
        <f>SINTETICA102[[#This Row],[QTD]]*(SINTETICA102[[#This Row],[MO C/ BDI]]+SINTETICA102[[#This Row],[MAT C/ BDI]]+SINTETICA102[[#This Row],[EQUIP C/ BDI]])</f>
        <v>11927.26</v>
      </c>
      <c r="S193" s="117">
        <f>SINTETICA102[[#This Row],[QTD]]*SINTETICA102[[#This Row],[MO]]</f>
        <v>349.84</v>
      </c>
      <c r="T193" s="117">
        <f>SINTETICA102[[#This Row],[QTD]]*SINTETICA102[[#This Row],[MAT]]</f>
        <v>35.17</v>
      </c>
      <c r="U193" s="117">
        <f>SINTETICA102[[#This Row],[QTD]]*SINTETICA102[[#This Row],[EQUIP]]</f>
        <v>9700</v>
      </c>
      <c r="V193" s="117">
        <f>SINTETICA102[[#This Row],[QTD]]*SINTETICA102[[#This Row],[MO C/ BDI]]-S193</f>
        <v>87.460000000000036</v>
      </c>
      <c r="W193" s="117">
        <f>SINTETICA102[[#This Row],[QTD]]*SINTETICA102[[#This Row],[MAT C/ BDI]]-T193</f>
        <v>8.7899999999999991</v>
      </c>
      <c r="X193" s="117">
        <f>SINTETICA102[[#This Row],[QTD]]*SINTETICA102[[#This Row],[EQUIP C/ BDI]]-U193</f>
        <v>1746</v>
      </c>
      <c r="Y193" s="117"/>
      <c r="Z193" s="118"/>
      <c r="AA193" s="117"/>
      <c r="AB193" s="117"/>
      <c r="AC193" s="117"/>
    </row>
    <row r="194" spans="1:29" ht="51" x14ac:dyDescent="0.2">
      <c r="A194" s="157" t="s">
        <v>771</v>
      </c>
      <c r="B194" s="98" t="s">
        <v>683</v>
      </c>
      <c r="C194" s="74" t="s">
        <v>768</v>
      </c>
      <c r="D194" s="75" t="s">
        <v>1159</v>
      </c>
      <c r="E194" s="76" t="s">
        <v>1404</v>
      </c>
      <c r="F194" s="108">
        <v>1</v>
      </c>
      <c r="G194" s="3">
        <v>349.84</v>
      </c>
      <c r="H194" s="3">
        <v>35.17</v>
      </c>
      <c r="I194" s="3">
        <v>8986.363636363636</v>
      </c>
      <c r="J194" s="87">
        <f t="shared" si="15"/>
        <v>0.25</v>
      </c>
      <c r="K194" s="97">
        <f t="shared" si="16"/>
        <v>0.25</v>
      </c>
      <c r="L194" s="88">
        <f t="shared" si="17"/>
        <v>0.18</v>
      </c>
      <c r="M194" s="3">
        <f>ROUND(SINTETICA102[[#This Row],[MO]]*(1+SINTETICA102[[#This Row],[BDI MO]]),2)</f>
        <v>437.3</v>
      </c>
      <c r="N194" s="3">
        <f>ROUND(SINTETICA102[[#This Row],[MAT]]*(1+SINTETICA102[[#This Row],[BDI MAT]]),2)</f>
        <v>43.96</v>
      </c>
      <c r="O194" s="3">
        <f>ROUND(SINTETICA102[[#This Row],[EQUIP]]*(1+SINTETICA102[[#This Row],[BDI EQUIP]]),2)</f>
        <v>10603.91</v>
      </c>
      <c r="P194" s="3">
        <f>SINTETICA102[[#This Row],[QTD]]*(SINTETICA102[[#This Row],[MO C/ BDI]]+SINTETICA102[[#This Row],[MAT C/ BDI]]+SINTETICA102[[#This Row],[EQUIP C/ BDI]])</f>
        <v>11085.17</v>
      </c>
      <c r="S194" s="117">
        <f>SINTETICA102[[#This Row],[QTD]]*SINTETICA102[[#This Row],[MO]]</f>
        <v>349.84</v>
      </c>
      <c r="T194" s="117">
        <f>SINTETICA102[[#This Row],[QTD]]*SINTETICA102[[#This Row],[MAT]]</f>
        <v>35.17</v>
      </c>
      <c r="U194" s="117">
        <f>SINTETICA102[[#This Row],[QTD]]*SINTETICA102[[#This Row],[EQUIP]]</f>
        <v>8986.363636363636</v>
      </c>
      <c r="V194" s="117">
        <f>SINTETICA102[[#This Row],[QTD]]*SINTETICA102[[#This Row],[MO C/ BDI]]-S194</f>
        <v>87.460000000000036</v>
      </c>
      <c r="W194" s="117">
        <f>SINTETICA102[[#This Row],[QTD]]*SINTETICA102[[#This Row],[MAT C/ BDI]]-T194</f>
        <v>8.7899999999999991</v>
      </c>
      <c r="X194" s="117">
        <f>SINTETICA102[[#This Row],[QTD]]*SINTETICA102[[#This Row],[EQUIP C/ BDI]]-U194</f>
        <v>1617.5463636363638</v>
      </c>
      <c r="Y194" s="117"/>
      <c r="Z194" s="118"/>
      <c r="AA194" s="117"/>
      <c r="AB194" s="117"/>
      <c r="AC194" s="117"/>
    </row>
    <row r="195" spans="1:29" ht="51" x14ac:dyDescent="0.2">
      <c r="A195" s="157" t="s">
        <v>773</v>
      </c>
      <c r="B195" s="98" t="s">
        <v>683</v>
      </c>
      <c r="C195" s="74" t="s">
        <v>770</v>
      </c>
      <c r="D195" s="75" t="s">
        <v>1160</v>
      </c>
      <c r="E195" s="76" t="s">
        <v>1404</v>
      </c>
      <c r="F195" s="108">
        <v>1</v>
      </c>
      <c r="G195" s="3">
        <v>303.67</v>
      </c>
      <c r="H195" s="3">
        <v>77.63</v>
      </c>
      <c r="I195" s="3">
        <v>3869.466330078918</v>
      </c>
      <c r="J195" s="87">
        <f t="shared" si="15"/>
        <v>0.25</v>
      </c>
      <c r="K195" s="97">
        <f t="shared" si="16"/>
        <v>0.25</v>
      </c>
      <c r="L195" s="88">
        <f t="shared" si="17"/>
        <v>0.18</v>
      </c>
      <c r="M195" s="3">
        <f>ROUND(SINTETICA102[[#This Row],[MO]]*(1+SINTETICA102[[#This Row],[BDI MO]]),2)</f>
        <v>379.59</v>
      </c>
      <c r="N195" s="3">
        <f>ROUND(SINTETICA102[[#This Row],[MAT]]*(1+SINTETICA102[[#This Row],[BDI MAT]]),2)</f>
        <v>97.04</v>
      </c>
      <c r="O195" s="3">
        <f>ROUND(SINTETICA102[[#This Row],[EQUIP]]*(1+SINTETICA102[[#This Row],[BDI EQUIP]]),2)</f>
        <v>4565.97</v>
      </c>
      <c r="P195" s="3">
        <f>SINTETICA102[[#This Row],[QTD]]*(SINTETICA102[[#This Row],[MO C/ BDI]]+SINTETICA102[[#This Row],[MAT C/ BDI]]+SINTETICA102[[#This Row],[EQUIP C/ BDI]])</f>
        <v>5042.6000000000004</v>
      </c>
      <c r="S195" s="117">
        <f>SINTETICA102[[#This Row],[QTD]]*SINTETICA102[[#This Row],[MO]]</f>
        <v>303.67</v>
      </c>
      <c r="T195" s="117">
        <f>SINTETICA102[[#This Row],[QTD]]*SINTETICA102[[#This Row],[MAT]]</f>
        <v>77.63</v>
      </c>
      <c r="U195" s="117">
        <f>SINTETICA102[[#This Row],[QTD]]*SINTETICA102[[#This Row],[EQUIP]]</f>
        <v>3869.466330078918</v>
      </c>
      <c r="V195" s="117">
        <f>SINTETICA102[[#This Row],[QTD]]*SINTETICA102[[#This Row],[MO C/ BDI]]-S195</f>
        <v>75.919999999999959</v>
      </c>
      <c r="W195" s="117">
        <f>SINTETICA102[[#This Row],[QTD]]*SINTETICA102[[#This Row],[MAT C/ BDI]]-T195</f>
        <v>19.410000000000011</v>
      </c>
      <c r="X195" s="117">
        <f>SINTETICA102[[#This Row],[QTD]]*SINTETICA102[[#This Row],[EQUIP C/ BDI]]-U195</f>
        <v>696.50366992108229</v>
      </c>
      <c r="Y195" s="117"/>
      <c r="Z195" s="118"/>
      <c r="AA195" s="117"/>
      <c r="AB195" s="117"/>
      <c r="AC195" s="117"/>
    </row>
    <row r="196" spans="1:29" ht="51" x14ac:dyDescent="0.2">
      <c r="A196" s="157" t="s">
        <v>775</v>
      </c>
      <c r="B196" s="98" t="s">
        <v>683</v>
      </c>
      <c r="C196" s="74" t="s">
        <v>772</v>
      </c>
      <c r="D196" s="75" t="s">
        <v>1161</v>
      </c>
      <c r="E196" s="76" t="s">
        <v>1404</v>
      </c>
      <c r="F196" s="108">
        <v>1</v>
      </c>
      <c r="G196" s="3">
        <v>315.70999999999998</v>
      </c>
      <c r="H196" s="3">
        <v>77.66</v>
      </c>
      <c r="I196" s="3">
        <v>5276.63</v>
      </c>
      <c r="J196" s="87">
        <f t="shared" si="15"/>
        <v>0.25</v>
      </c>
      <c r="K196" s="97">
        <f t="shared" si="16"/>
        <v>0.25</v>
      </c>
      <c r="L196" s="88">
        <f t="shared" si="17"/>
        <v>0.18</v>
      </c>
      <c r="M196" s="3">
        <f>ROUND(SINTETICA102[[#This Row],[MO]]*(1+SINTETICA102[[#This Row],[BDI MO]]),2)</f>
        <v>394.64</v>
      </c>
      <c r="N196" s="3">
        <f>ROUND(SINTETICA102[[#This Row],[MAT]]*(1+SINTETICA102[[#This Row],[BDI MAT]]),2)</f>
        <v>97.08</v>
      </c>
      <c r="O196" s="3">
        <f>ROUND(SINTETICA102[[#This Row],[EQUIP]]*(1+SINTETICA102[[#This Row],[BDI EQUIP]]),2)</f>
        <v>6226.42</v>
      </c>
      <c r="P196" s="3">
        <f>SINTETICA102[[#This Row],[QTD]]*(SINTETICA102[[#This Row],[MO C/ BDI]]+SINTETICA102[[#This Row],[MAT C/ BDI]]+SINTETICA102[[#This Row],[EQUIP C/ BDI]])</f>
        <v>6718.14</v>
      </c>
      <c r="S196" s="117">
        <f>SINTETICA102[[#This Row],[QTD]]*SINTETICA102[[#This Row],[MO]]</f>
        <v>315.70999999999998</v>
      </c>
      <c r="T196" s="117">
        <f>SINTETICA102[[#This Row],[QTD]]*SINTETICA102[[#This Row],[MAT]]</f>
        <v>77.66</v>
      </c>
      <c r="U196" s="117">
        <f>SINTETICA102[[#This Row],[QTD]]*SINTETICA102[[#This Row],[EQUIP]]</f>
        <v>5276.63</v>
      </c>
      <c r="V196" s="117">
        <f>SINTETICA102[[#This Row],[QTD]]*SINTETICA102[[#This Row],[MO C/ BDI]]-S196</f>
        <v>78.930000000000007</v>
      </c>
      <c r="W196" s="117">
        <f>SINTETICA102[[#This Row],[QTD]]*SINTETICA102[[#This Row],[MAT C/ BDI]]-T196</f>
        <v>19.420000000000002</v>
      </c>
      <c r="X196" s="117">
        <f>SINTETICA102[[#This Row],[QTD]]*SINTETICA102[[#This Row],[EQUIP C/ BDI]]-U196</f>
        <v>949.79</v>
      </c>
      <c r="Y196" s="117"/>
      <c r="Z196" s="118"/>
      <c r="AA196" s="117"/>
      <c r="AB196" s="117"/>
      <c r="AC196" s="117"/>
    </row>
    <row r="197" spans="1:29" ht="51" x14ac:dyDescent="0.2">
      <c r="A197" s="157" t="s">
        <v>1450</v>
      </c>
      <c r="B197" s="98" t="s">
        <v>683</v>
      </c>
      <c r="C197" s="74" t="s">
        <v>774</v>
      </c>
      <c r="D197" s="75" t="s">
        <v>1162</v>
      </c>
      <c r="E197" s="76" t="s">
        <v>1404</v>
      </c>
      <c r="F197" s="108">
        <v>1</v>
      </c>
      <c r="G197" s="3">
        <v>363.44</v>
      </c>
      <c r="H197" s="3">
        <v>77.760000000000005</v>
      </c>
      <c r="I197" s="3">
        <v>5909.4317314763202</v>
      </c>
      <c r="J197" s="87">
        <f t="shared" si="15"/>
        <v>0.25</v>
      </c>
      <c r="K197" s="97">
        <f t="shared" si="16"/>
        <v>0.25</v>
      </c>
      <c r="L197" s="88">
        <f t="shared" si="17"/>
        <v>0.18</v>
      </c>
      <c r="M197" s="3">
        <f>ROUND(SINTETICA102[[#This Row],[MO]]*(1+SINTETICA102[[#This Row],[BDI MO]]),2)</f>
        <v>454.3</v>
      </c>
      <c r="N197" s="3">
        <f>ROUND(SINTETICA102[[#This Row],[MAT]]*(1+SINTETICA102[[#This Row],[BDI MAT]]),2)</f>
        <v>97.2</v>
      </c>
      <c r="O197" s="3">
        <f>ROUND(SINTETICA102[[#This Row],[EQUIP]]*(1+SINTETICA102[[#This Row],[BDI EQUIP]]),2)</f>
        <v>6973.13</v>
      </c>
      <c r="P197" s="3">
        <f>SINTETICA102[[#This Row],[QTD]]*(SINTETICA102[[#This Row],[MO C/ BDI]]+SINTETICA102[[#This Row],[MAT C/ BDI]]+SINTETICA102[[#This Row],[EQUIP C/ BDI]])</f>
        <v>7524.63</v>
      </c>
      <c r="S197" s="117">
        <f>SINTETICA102[[#This Row],[QTD]]*SINTETICA102[[#This Row],[MO]]</f>
        <v>363.44</v>
      </c>
      <c r="T197" s="117">
        <f>SINTETICA102[[#This Row],[QTD]]*SINTETICA102[[#This Row],[MAT]]</f>
        <v>77.760000000000005</v>
      </c>
      <c r="U197" s="117">
        <f>SINTETICA102[[#This Row],[QTD]]*SINTETICA102[[#This Row],[EQUIP]]</f>
        <v>5909.4317314763202</v>
      </c>
      <c r="V197" s="117">
        <f>SINTETICA102[[#This Row],[QTD]]*SINTETICA102[[#This Row],[MO C/ BDI]]-S197</f>
        <v>90.860000000000014</v>
      </c>
      <c r="W197" s="117">
        <f>SINTETICA102[[#This Row],[QTD]]*SINTETICA102[[#This Row],[MAT C/ BDI]]-T197</f>
        <v>19.439999999999998</v>
      </c>
      <c r="X197" s="117">
        <f>SINTETICA102[[#This Row],[QTD]]*SINTETICA102[[#This Row],[EQUIP C/ BDI]]-U197</f>
        <v>1063.6982685236799</v>
      </c>
      <c r="Y197" s="117"/>
      <c r="Z197" s="118"/>
      <c r="AA197" s="117"/>
      <c r="AB197" s="117"/>
      <c r="AC197" s="117"/>
    </row>
    <row r="198" spans="1:29" ht="51" x14ac:dyDescent="0.2">
      <c r="A198" s="157" t="s">
        <v>777</v>
      </c>
      <c r="B198" s="98" t="s">
        <v>683</v>
      </c>
      <c r="C198" s="74" t="s">
        <v>776</v>
      </c>
      <c r="D198" s="75" t="s">
        <v>1163</v>
      </c>
      <c r="E198" s="76" t="s">
        <v>1404</v>
      </c>
      <c r="F198" s="108">
        <v>1</v>
      </c>
      <c r="G198" s="3">
        <v>383.04</v>
      </c>
      <c r="H198" s="3">
        <v>77.81</v>
      </c>
      <c r="I198" s="3">
        <v>6877.5683059694002</v>
      </c>
      <c r="J198" s="87">
        <f t="shared" si="15"/>
        <v>0.25</v>
      </c>
      <c r="K198" s="97">
        <f t="shared" si="16"/>
        <v>0.25</v>
      </c>
      <c r="L198" s="88">
        <f t="shared" si="17"/>
        <v>0.18</v>
      </c>
      <c r="M198" s="3">
        <f>ROUND(SINTETICA102[[#This Row],[MO]]*(1+SINTETICA102[[#This Row],[BDI MO]]),2)</f>
        <v>478.8</v>
      </c>
      <c r="N198" s="3">
        <f>ROUND(SINTETICA102[[#This Row],[MAT]]*(1+SINTETICA102[[#This Row],[BDI MAT]]),2)</f>
        <v>97.26</v>
      </c>
      <c r="O198" s="3">
        <f>ROUND(SINTETICA102[[#This Row],[EQUIP]]*(1+SINTETICA102[[#This Row],[BDI EQUIP]]),2)</f>
        <v>8115.53</v>
      </c>
      <c r="P198" s="3">
        <f>SINTETICA102[[#This Row],[QTD]]*(SINTETICA102[[#This Row],[MO C/ BDI]]+SINTETICA102[[#This Row],[MAT C/ BDI]]+SINTETICA102[[#This Row],[EQUIP C/ BDI]])</f>
        <v>8691.59</v>
      </c>
      <c r="S198" s="117">
        <f>SINTETICA102[[#This Row],[QTD]]*SINTETICA102[[#This Row],[MO]]</f>
        <v>383.04</v>
      </c>
      <c r="T198" s="117">
        <f>SINTETICA102[[#This Row],[QTD]]*SINTETICA102[[#This Row],[MAT]]</f>
        <v>77.81</v>
      </c>
      <c r="U198" s="117">
        <f>SINTETICA102[[#This Row],[QTD]]*SINTETICA102[[#This Row],[EQUIP]]</f>
        <v>6877.5683059694002</v>
      </c>
      <c r="V198" s="117">
        <f>SINTETICA102[[#This Row],[QTD]]*SINTETICA102[[#This Row],[MO C/ BDI]]-S198</f>
        <v>95.759999999999991</v>
      </c>
      <c r="W198" s="117">
        <f>SINTETICA102[[#This Row],[QTD]]*SINTETICA102[[#This Row],[MAT C/ BDI]]-T198</f>
        <v>19.450000000000003</v>
      </c>
      <c r="X198" s="117">
        <f>SINTETICA102[[#This Row],[QTD]]*SINTETICA102[[#This Row],[EQUIP C/ BDI]]-U198</f>
        <v>1237.9616940305996</v>
      </c>
      <c r="Y198" s="117"/>
      <c r="Z198" s="118"/>
      <c r="AA198" s="117"/>
      <c r="AB198" s="117"/>
      <c r="AC198" s="117"/>
    </row>
    <row r="199" spans="1:29" ht="51" x14ac:dyDescent="0.2">
      <c r="A199" s="157" t="s">
        <v>779</v>
      </c>
      <c r="B199" s="98" t="s">
        <v>683</v>
      </c>
      <c r="C199" s="74" t="s">
        <v>778</v>
      </c>
      <c r="D199" s="75" t="s">
        <v>1164</v>
      </c>
      <c r="E199" s="76" t="s">
        <v>1404</v>
      </c>
      <c r="F199" s="108">
        <v>1</v>
      </c>
      <c r="G199" s="3">
        <v>295.94</v>
      </c>
      <c r="H199" s="3">
        <v>35.049999999999997</v>
      </c>
      <c r="I199" s="3">
        <v>3636.3636363636365</v>
      </c>
      <c r="J199" s="87">
        <f t="shared" si="15"/>
        <v>0.25</v>
      </c>
      <c r="K199" s="97">
        <f t="shared" si="16"/>
        <v>0.25</v>
      </c>
      <c r="L199" s="88">
        <f t="shared" si="17"/>
        <v>0.18</v>
      </c>
      <c r="M199" s="3">
        <f>ROUND(SINTETICA102[[#This Row],[MO]]*(1+SINTETICA102[[#This Row],[BDI MO]]),2)</f>
        <v>369.93</v>
      </c>
      <c r="N199" s="3">
        <f>ROUND(SINTETICA102[[#This Row],[MAT]]*(1+SINTETICA102[[#This Row],[BDI MAT]]),2)</f>
        <v>43.81</v>
      </c>
      <c r="O199" s="3">
        <f>ROUND(SINTETICA102[[#This Row],[EQUIP]]*(1+SINTETICA102[[#This Row],[BDI EQUIP]]),2)</f>
        <v>4290.91</v>
      </c>
      <c r="P199" s="3">
        <f>SINTETICA102[[#This Row],[QTD]]*(SINTETICA102[[#This Row],[MO C/ BDI]]+SINTETICA102[[#This Row],[MAT C/ BDI]]+SINTETICA102[[#This Row],[EQUIP C/ BDI]])</f>
        <v>4704.6499999999996</v>
      </c>
      <c r="S199" s="117">
        <f>SINTETICA102[[#This Row],[QTD]]*SINTETICA102[[#This Row],[MO]]</f>
        <v>295.94</v>
      </c>
      <c r="T199" s="117">
        <f>SINTETICA102[[#This Row],[QTD]]*SINTETICA102[[#This Row],[MAT]]</f>
        <v>35.049999999999997</v>
      </c>
      <c r="U199" s="117">
        <f>SINTETICA102[[#This Row],[QTD]]*SINTETICA102[[#This Row],[EQUIP]]</f>
        <v>3636.3636363636365</v>
      </c>
      <c r="V199" s="117">
        <f>SINTETICA102[[#This Row],[QTD]]*SINTETICA102[[#This Row],[MO C/ BDI]]-S199</f>
        <v>73.990000000000009</v>
      </c>
      <c r="W199" s="117">
        <f>SINTETICA102[[#This Row],[QTD]]*SINTETICA102[[#This Row],[MAT C/ BDI]]-T199</f>
        <v>8.7600000000000051</v>
      </c>
      <c r="X199" s="117">
        <f>SINTETICA102[[#This Row],[QTD]]*SINTETICA102[[#This Row],[EQUIP C/ BDI]]-U199</f>
        <v>654.54636363636337</v>
      </c>
      <c r="Y199" s="117"/>
      <c r="Z199" s="118"/>
      <c r="AA199" s="117"/>
      <c r="AB199" s="117"/>
      <c r="AC199" s="117"/>
    </row>
    <row r="200" spans="1:29" ht="51" x14ac:dyDescent="0.2">
      <c r="A200" s="157" t="s">
        <v>781</v>
      </c>
      <c r="B200" s="98" t="s">
        <v>683</v>
      </c>
      <c r="C200" s="74" t="s">
        <v>780</v>
      </c>
      <c r="D200" s="75" t="s">
        <v>1165</v>
      </c>
      <c r="E200" s="76" t="s">
        <v>1404</v>
      </c>
      <c r="F200" s="108">
        <v>1</v>
      </c>
      <c r="G200" s="3">
        <v>303.8</v>
      </c>
      <c r="H200" s="3">
        <v>35.07</v>
      </c>
      <c r="I200" s="3">
        <v>4386.7357142857145</v>
      </c>
      <c r="J200" s="87">
        <f t="shared" si="15"/>
        <v>0.25</v>
      </c>
      <c r="K200" s="97">
        <f t="shared" si="16"/>
        <v>0.25</v>
      </c>
      <c r="L200" s="88">
        <f t="shared" si="17"/>
        <v>0.18</v>
      </c>
      <c r="M200" s="3">
        <f>ROUND(SINTETICA102[[#This Row],[MO]]*(1+SINTETICA102[[#This Row],[BDI MO]]),2)</f>
        <v>379.75</v>
      </c>
      <c r="N200" s="3">
        <f>ROUND(SINTETICA102[[#This Row],[MAT]]*(1+SINTETICA102[[#This Row],[BDI MAT]]),2)</f>
        <v>43.84</v>
      </c>
      <c r="O200" s="3">
        <f>ROUND(SINTETICA102[[#This Row],[EQUIP]]*(1+SINTETICA102[[#This Row],[BDI EQUIP]]),2)</f>
        <v>5176.3500000000004</v>
      </c>
      <c r="P200" s="3">
        <f>SINTETICA102[[#This Row],[QTD]]*(SINTETICA102[[#This Row],[MO C/ BDI]]+SINTETICA102[[#This Row],[MAT C/ BDI]]+SINTETICA102[[#This Row],[EQUIP C/ BDI]])</f>
        <v>5599.9400000000005</v>
      </c>
      <c r="S200" s="117">
        <f>SINTETICA102[[#This Row],[QTD]]*SINTETICA102[[#This Row],[MO]]</f>
        <v>303.8</v>
      </c>
      <c r="T200" s="117">
        <f>SINTETICA102[[#This Row],[QTD]]*SINTETICA102[[#This Row],[MAT]]</f>
        <v>35.07</v>
      </c>
      <c r="U200" s="117">
        <f>SINTETICA102[[#This Row],[QTD]]*SINTETICA102[[#This Row],[EQUIP]]</f>
        <v>4386.7357142857145</v>
      </c>
      <c r="V200" s="117">
        <f>SINTETICA102[[#This Row],[QTD]]*SINTETICA102[[#This Row],[MO C/ BDI]]-S200</f>
        <v>75.949999999999989</v>
      </c>
      <c r="W200" s="117">
        <f>SINTETICA102[[#This Row],[QTD]]*SINTETICA102[[#This Row],[MAT C/ BDI]]-T200</f>
        <v>8.7700000000000031</v>
      </c>
      <c r="X200" s="117">
        <f>SINTETICA102[[#This Row],[QTD]]*SINTETICA102[[#This Row],[EQUIP C/ BDI]]-U200</f>
        <v>789.61428571428587</v>
      </c>
      <c r="Y200" s="117"/>
      <c r="Z200" s="118"/>
      <c r="AA200" s="117"/>
      <c r="AB200" s="117"/>
      <c r="AC200" s="117"/>
    </row>
    <row r="201" spans="1:29" ht="51" x14ac:dyDescent="0.2">
      <c r="A201" s="157" t="s">
        <v>783</v>
      </c>
      <c r="B201" s="98" t="s">
        <v>683</v>
      </c>
      <c r="C201" s="74" t="s">
        <v>782</v>
      </c>
      <c r="D201" s="75" t="s">
        <v>1166</v>
      </c>
      <c r="E201" s="76" t="s">
        <v>1404</v>
      </c>
      <c r="F201" s="108">
        <v>1</v>
      </c>
      <c r="G201" s="3">
        <v>333.55</v>
      </c>
      <c r="H201" s="3">
        <v>35.130000000000003</v>
      </c>
      <c r="I201" s="3">
        <v>4404.63</v>
      </c>
      <c r="J201" s="87">
        <f t="shared" si="15"/>
        <v>0.25</v>
      </c>
      <c r="K201" s="97">
        <f t="shared" si="16"/>
        <v>0.25</v>
      </c>
      <c r="L201" s="88">
        <f t="shared" si="17"/>
        <v>0.18</v>
      </c>
      <c r="M201" s="3">
        <f>ROUND(SINTETICA102[[#This Row],[MO]]*(1+SINTETICA102[[#This Row],[BDI MO]]),2)</f>
        <v>416.94</v>
      </c>
      <c r="N201" s="3">
        <f>ROUND(SINTETICA102[[#This Row],[MAT]]*(1+SINTETICA102[[#This Row],[BDI MAT]]),2)</f>
        <v>43.91</v>
      </c>
      <c r="O201" s="3">
        <f>ROUND(SINTETICA102[[#This Row],[EQUIP]]*(1+SINTETICA102[[#This Row],[BDI EQUIP]]),2)</f>
        <v>5197.46</v>
      </c>
      <c r="P201" s="3">
        <f>SINTETICA102[[#This Row],[QTD]]*(SINTETICA102[[#This Row],[MO C/ BDI]]+SINTETICA102[[#This Row],[MAT C/ BDI]]+SINTETICA102[[#This Row],[EQUIP C/ BDI]])</f>
        <v>5658.31</v>
      </c>
      <c r="S201" s="117">
        <f>SINTETICA102[[#This Row],[QTD]]*SINTETICA102[[#This Row],[MO]]</f>
        <v>333.55</v>
      </c>
      <c r="T201" s="117">
        <f>SINTETICA102[[#This Row],[QTD]]*SINTETICA102[[#This Row],[MAT]]</f>
        <v>35.130000000000003</v>
      </c>
      <c r="U201" s="117">
        <f>SINTETICA102[[#This Row],[QTD]]*SINTETICA102[[#This Row],[EQUIP]]</f>
        <v>4404.63</v>
      </c>
      <c r="V201" s="117">
        <f>SINTETICA102[[#This Row],[QTD]]*SINTETICA102[[#This Row],[MO C/ BDI]]-S201</f>
        <v>83.389999999999986</v>
      </c>
      <c r="W201" s="117">
        <f>SINTETICA102[[#This Row],[QTD]]*SINTETICA102[[#This Row],[MAT C/ BDI]]-T201</f>
        <v>8.779999999999994</v>
      </c>
      <c r="X201" s="117">
        <f>SINTETICA102[[#This Row],[QTD]]*SINTETICA102[[#This Row],[EQUIP C/ BDI]]-U201</f>
        <v>792.82999999999993</v>
      </c>
      <c r="Y201" s="117"/>
      <c r="Z201" s="118"/>
      <c r="AA201" s="117"/>
      <c r="AB201" s="117"/>
      <c r="AC201" s="117"/>
    </row>
    <row r="202" spans="1:29" ht="51" x14ac:dyDescent="0.2">
      <c r="A202" s="157" t="s">
        <v>785</v>
      </c>
      <c r="B202" s="98" t="s">
        <v>683</v>
      </c>
      <c r="C202" s="74" t="s">
        <v>784</v>
      </c>
      <c r="D202" s="75" t="s">
        <v>1167</v>
      </c>
      <c r="E202" s="76" t="s">
        <v>1404</v>
      </c>
      <c r="F202" s="108">
        <v>1</v>
      </c>
      <c r="G202" s="3">
        <v>349.84</v>
      </c>
      <c r="H202" s="3">
        <v>35.17</v>
      </c>
      <c r="I202" s="3">
        <v>5900</v>
      </c>
      <c r="J202" s="87">
        <f t="shared" si="15"/>
        <v>0.25</v>
      </c>
      <c r="K202" s="97">
        <f t="shared" si="16"/>
        <v>0.25</v>
      </c>
      <c r="L202" s="88">
        <f t="shared" si="17"/>
        <v>0.18</v>
      </c>
      <c r="M202" s="3">
        <f>ROUND(SINTETICA102[[#This Row],[MO]]*(1+SINTETICA102[[#This Row],[BDI MO]]),2)</f>
        <v>437.3</v>
      </c>
      <c r="N202" s="3">
        <f>ROUND(SINTETICA102[[#This Row],[MAT]]*(1+SINTETICA102[[#This Row],[BDI MAT]]),2)</f>
        <v>43.96</v>
      </c>
      <c r="O202" s="3">
        <f>ROUND(SINTETICA102[[#This Row],[EQUIP]]*(1+SINTETICA102[[#This Row],[BDI EQUIP]]),2)</f>
        <v>6962</v>
      </c>
      <c r="P202" s="3">
        <f>SINTETICA102[[#This Row],[QTD]]*(SINTETICA102[[#This Row],[MO C/ BDI]]+SINTETICA102[[#This Row],[MAT C/ BDI]]+SINTETICA102[[#This Row],[EQUIP C/ BDI]])</f>
        <v>7443.26</v>
      </c>
      <c r="S202" s="117">
        <f>SINTETICA102[[#This Row],[QTD]]*SINTETICA102[[#This Row],[MO]]</f>
        <v>349.84</v>
      </c>
      <c r="T202" s="117">
        <f>SINTETICA102[[#This Row],[QTD]]*SINTETICA102[[#This Row],[MAT]]</f>
        <v>35.17</v>
      </c>
      <c r="U202" s="117">
        <f>SINTETICA102[[#This Row],[QTD]]*SINTETICA102[[#This Row],[EQUIP]]</f>
        <v>5900</v>
      </c>
      <c r="V202" s="117">
        <f>SINTETICA102[[#This Row],[QTD]]*SINTETICA102[[#This Row],[MO C/ BDI]]-S202</f>
        <v>87.460000000000036</v>
      </c>
      <c r="W202" s="117">
        <f>SINTETICA102[[#This Row],[QTD]]*SINTETICA102[[#This Row],[MAT C/ BDI]]-T202</f>
        <v>8.7899999999999991</v>
      </c>
      <c r="X202" s="117">
        <f>SINTETICA102[[#This Row],[QTD]]*SINTETICA102[[#This Row],[EQUIP C/ BDI]]-U202</f>
        <v>1062</v>
      </c>
      <c r="Y202" s="117"/>
      <c r="Z202" s="118"/>
      <c r="AA202" s="117"/>
      <c r="AB202" s="117"/>
      <c r="AC202" s="117"/>
    </row>
    <row r="203" spans="1:29" ht="51" x14ac:dyDescent="0.2">
      <c r="A203" s="157" t="s">
        <v>787</v>
      </c>
      <c r="B203" s="98" t="s">
        <v>683</v>
      </c>
      <c r="C203" s="74" t="s">
        <v>786</v>
      </c>
      <c r="D203" s="75" t="s">
        <v>1168</v>
      </c>
      <c r="E203" s="76" t="s">
        <v>1404</v>
      </c>
      <c r="F203" s="108">
        <v>1</v>
      </c>
      <c r="G203" s="3">
        <v>349.84</v>
      </c>
      <c r="H203" s="3">
        <v>35.17</v>
      </c>
      <c r="I203" s="3">
        <v>6140</v>
      </c>
      <c r="J203" s="87">
        <f t="shared" si="15"/>
        <v>0.25</v>
      </c>
      <c r="K203" s="97">
        <f t="shared" si="16"/>
        <v>0.25</v>
      </c>
      <c r="L203" s="88">
        <f t="shared" si="17"/>
        <v>0.18</v>
      </c>
      <c r="M203" s="3">
        <f>ROUND(SINTETICA102[[#This Row],[MO]]*(1+SINTETICA102[[#This Row],[BDI MO]]),2)</f>
        <v>437.3</v>
      </c>
      <c r="N203" s="3">
        <f>ROUND(SINTETICA102[[#This Row],[MAT]]*(1+SINTETICA102[[#This Row],[BDI MAT]]),2)</f>
        <v>43.96</v>
      </c>
      <c r="O203" s="3">
        <f>ROUND(SINTETICA102[[#This Row],[EQUIP]]*(1+SINTETICA102[[#This Row],[BDI EQUIP]]),2)</f>
        <v>7245.2</v>
      </c>
      <c r="P203" s="3">
        <f>SINTETICA102[[#This Row],[QTD]]*(SINTETICA102[[#This Row],[MO C/ BDI]]+SINTETICA102[[#This Row],[MAT C/ BDI]]+SINTETICA102[[#This Row],[EQUIP C/ BDI]])</f>
        <v>7726.46</v>
      </c>
      <c r="S203" s="117">
        <f>SINTETICA102[[#This Row],[QTD]]*SINTETICA102[[#This Row],[MO]]</f>
        <v>349.84</v>
      </c>
      <c r="T203" s="117">
        <f>SINTETICA102[[#This Row],[QTD]]*SINTETICA102[[#This Row],[MAT]]</f>
        <v>35.17</v>
      </c>
      <c r="U203" s="117">
        <f>SINTETICA102[[#This Row],[QTD]]*SINTETICA102[[#This Row],[EQUIP]]</f>
        <v>6140</v>
      </c>
      <c r="V203" s="117">
        <f>SINTETICA102[[#This Row],[QTD]]*SINTETICA102[[#This Row],[MO C/ BDI]]-S203</f>
        <v>87.460000000000036</v>
      </c>
      <c r="W203" s="117">
        <f>SINTETICA102[[#This Row],[QTD]]*SINTETICA102[[#This Row],[MAT C/ BDI]]-T203</f>
        <v>8.7899999999999991</v>
      </c>
      <c r="X203" s="117">
        <f>SINTETICA102[[#This Row],[QTD]]*SINTETICA102[[#This Row],[EQUIP C/ BDI]]-U203</f>
        <v>1105.1999999999998</v>
      </c>
      <c r="Y203" s="117"/>
      <c r="Z203" s="118"/>
      <c r="AA203" s="117"/>
      <c r="AB203" s="117"/>
      <c r="AC203" s="117"/>
    </row>
    <row r="204" spans="1:29" x14ac:dyDescent="0.2">
      <c r="A204" s="157" t="s">
        <v>789</v>
      </c>
      <c r="B204" s="98" t="s">
        <v>683</v>
      </c>
      <c r="C204" s="74" t="s">
        <v>788</v>
      </c>
      <c r="D204" s="75" t="s">
        <v>1169</v>
      </c>
      <c r="E204" s="76"/>
      <c r="F204" s="108"/>
      <c r="G204" s="3">
        <v>0</v>
      </c>
      <c r="H204" s="3">
        <v>0</v>
      </c>
      <c r="I204" s="3">
        <v>0</v>
      </c>
      <c r="J204" s="104"/>
      <c r="K204" s="104"/>
      <c r="L204" s="104"/>
      <c r="M204" s="3"/>
      <c r="N204" s="3"/>
      <c r="O204" s="3"/>
      <c r="P204" s="3"/>
      <c r="S204" s="117">
        <f>SINTETICA102[[#This Row],[QTD]]*SINTETICA102[[#This Row],[MO]]</f>
        <v>0</v>
      </c>
      <c r="T204" s="117">
        <f>SINTETICA102[[#This Row],[QTD]]*SINTETICA102[[#This Row],[MAT]]</f>
        <v>0</v>
      </c>
      <c r="U204" s="117">
        <f>SINTETICA102[[#This Row],[QTD]]*SINTETICA102[[#This Row],[EQUIP]]</f>
        <v>0</v>
      </c>
      <c r="V204" s="117">
        <f>SINTETICA102[[#This Row],[QTD]]*SINTETICA102[[#This Row],[MO C/ BDI]]-S204</f>
        <v>0</v>
      </c>
      <c r="W204" s="117">
        <f>SINTETICA102[[#This Row],[QTD]]*SINTETICA102[[#This Row],[MAT C/ BDI]]-T204</f>
        <v>0</v>
      </c>
      <c r="X204" s="117">
        <f>SINTETICA102[[#This Row],[QTD]]*SINTETICA102[[#This Row],[EQUIP C/ BDI]]-U204</f>
        <v>0</v>
      </c>
      <c r="Y204" s="117"/>
      <c r="Z204" s="118"/>
      <c r="AA204" s="117"/>
      <c r="AB204" s="117"/>
      <c r="AC204" s="117"/>
    </row>
    <row r="205" spans="1:29" ht="51" x14ac:dyDescent="0.2">
      <c r="A205" s="157" t="s">
        <v>790</v>
      </c>
      <c r="B205" s="98" t="s">
        <v>683</v>
      </c>
      <c r="C205" s="74" t="s">
        <v>128</v>
      </c>
      <c r="D205" s="75" t="s">
        <v>1170</v>
      </c>
      <c r="E205" s="76" t="s">
        <v>1404</v>
      </c>
      <c r="F205" s="108">
        <v>2</v>
      </c>
      <c r="G205" s="3">
        <v>178.35</v>
      </c>
      <c r="H205" s="3">
        <v>104.67</v>
      </c>
      <c r="I205" s="3">
        <v>2888</v>
      </c>
      <c r="J205" s="87">
        <f t="shared" si="15"/>
        <v>0.25</v>
      </c>
      <c r="K205" s="97">
        <f t="shared" si="16"/>
        <v>0.25</v>
      </c>
      <c r="L205" s="88">
        <f t="shared" si="17"/>
        <v>0.18</v>
      </c>
      <c r="M205" s="3">
        <f>ROUND(SINTETICA102[[#This Row],[MO]]*(1+SINTETICA102[[#This Row],[BDI MO]]),2)</f>
        <v>222.94</v>
      </c>
      <c r="N205" s="3">
        <f>ROUND(SINTETICA102[[#This Row],[MAT]]*(1+SINTETICA102[[#This Row],[BDI MAT]]),2)</f>
        <v>130.84</v>
      </c>
      <c r="O205" s="3">
        <f>ROUND(SINTETICA102[[#This Row],[EQUIP]]*(1+SINTETICA102[[#This Row],[BDI EQUIP]]),2)</f>
        <v>3407.84</v>
      </c>
      <c r="P205" s="3">
        <f>SINTETICA102[[#This Row],[QTD]]*(SINTETICA102[[#This Row],[MO C/ BDI]]+SINTETICA102[[#This Row],[MAT C/ BDI]]+SINTETICA102[[#This Row],[EQUIP C/ BDI]])</f>
        <v>7523.24</v>
      </c>
      <c r="S205" s="117">
        <f>SINTETICA102[[#This Row],[QTD]]*SINTETICA102[[#This Row],[MO]]</f>
        <v>356.7</v>
      </c>
      <c r="T205" s="117">
        <f>SINTETICA102[[#This Row],[QTD]]*SINTETICA102[[#This Row],[MAT]]</f>
        <v>209.34</v>
      </c>
      <c r="U205" s="117">
        <f>SINTETICA102[[#This Row],[QTD]]*SINTETICA102[[#This Row],[EQUIP]]</f>
        <v>5776</v>
      </c>
      <c r="V205" s="117">
        <f>SINTETICA102[[#This Row],[QTD]]*SINTETICA102[[#This Row],[MO C/ BDI]]-S205</f>
        <v>89.18</v>
      </c>
      <c r="W205" s="117">
        <f>SINTETICA102[[#This Row],[QTD]]*SINTETICA102[[#This Row],[MAT C/ BDI]]-T205</f>
        <v>52.34</v>
      </c>
      <c r="X205" s="117">
        <f>SINTETICA102[[#This Row],[QTD]]*SINTETICA102[[#This Row],[EQUIP C/ BDI]]-U205</f>
        <v>1039.6800000000003</v>
      </c>
      <c r="Y205" s="117"/>
      <c r="Z205" s="118"/>
      <c r="AA205" s="117"/>
      <c r="AB205" s="117"/>
      <c r="AC205" s="117"/>
    </row>
    <row r="206" spans="1:29" ht="51" x14ac:dyDescent="0.2">
      <c r="A206" s="157" t="s">
        <v>791</v>
      </c>
      <c r="B206" s="98" t="s">
        <v>683</v>
      </c>
      <c r="C206" s="74" t="s">
        <v>129</v>
      </c>
      <c r="D206" s="75" t="s">
        <v>1171</v>
      </c>
      <c r="E206" s="76" t="s">
        <v>1404</v>
      </c>
      <c r="F206" s="108">
        <v>2</v>
      </c>
      <c r="G206" s="3">
        <v>178.48</v>
      </c>
      <c r="H206" s="3">
        <v>111.51</v>
      </c>
      <c r="I206" s="3">
        <v>3540.67</v>
      </c>
      <c r="J206" s="87">
        <f t="shared" si="15"/>
        <v>0.25</v>
      </c>
      <c r="K206" s="97">
        <f t="shared" si="16"/>
        <v>0.25</v>
      </c>
      <c r="L206" s="88">
        <f t="shared" si="17"/>
        <v>0.18</v>
      </c>
      <c r="M206" s="3">
        <f>ROUND(SINTETICA102[[#This Row],[MO]]*(1+SINTETICA102[[#This Row],[BDI MO]]),2)</f>
        <v>223.1</v>
      </c>
      <c r="N206" s="3">
        <f>ROUND(SINTETICA102[[#This Row],[MAT]]*(1+SINTETICA102[[#This Row],[BDI MAT]]),2)</f>
        <v>139.38999999999999</v>
      </c>
      <c r="O206" s="3">
        <f>ROUND(SINTETICA102[[#This Row],[EQUIP]]*(1+SINTETICA102[[#This Row],[BDI EQUIP]]),2)</f>
        <v>4177.99</v>
      </c>
      <c r="P206" s="3">
        <f>SINTETICA102[[#This Row],[QTD]]*(SINTETICA102[[#This Row],[MO C/ BDI]]+SINTETICA102[[#This Row],[MAT C/ BDI]]+SINTETICA102[[#This Row],[EQUIP C/ BDI]])</f>
        <v>9080.9599999999991</v>
      </c>
      <c r="S206" s="117">
        <f>SINTETICA102[[#This Row],[QTD]]*SINTETICA102[[#This Row],[MO]]</f>
        <v>356.96</v>
      </c>
      <c r="T206" s="117">
        <f>SINTETICA102[[#This Row],[QTD]]*SINTETICA102[[#This Row],[MAT]]</f>
        <v>223.02</v>
      </c>
      <c r="U206" s="117">
        <f>SINTETICA102[[#This Row],[QTD]]*SINTETICA102[[#This Row],[EQUIP]]</f>
        <v>7081.34</v>
      </c>
      <c r="V206" s="117">
        <f>SINTETICA102[[#This Row],[QTD]]*SINTETICA102[[#This Row],[MO C/ BDI]]-S206</f>
        <v>89.240000000000009</v>
      </c>
      <c r="W206" s="117">
        <f>SINTETICA102[[#This Row],[QTD]]*SINTETICA102[[#This Row],[MAT C/ BDI]]-T206</f>
        <v>55.759999999999962</v>
      </c>
      <c r="X206" s="117">
        <f>SINTETICA102[[#This Row],[QTD]]*SINTETICA102[[#This Row],[EQUIP C/ BDI]]-U206</f>
        <v>1274.6399999999994</v>
      </c>
      <c r="Y206" s="117"/>
      <c r="Z206" s="118"/>
      <c r="AA206" s="117"/>
      <c r="AB206" s="117"/>
      <c r="AC206" s="117"/>
    </row>
    <row r="207" spans="1:29" ht="51" x14ac:dyDescent="0.2">
      <c r="A207" s="157" t="s">
        <v>792</v>
      </c>
      <c r="B207" s="98" t="s">
        <v>683</v>
      </c>
      <c r="C207" s="74" t="s">
        <v>130</v>
      </c>
      <c r="D207" s="75" t="s">
        <v>1172</v>
      </c>
      <c r="E207" s="76" t="s">
        <v>1404</v>
      </c>
      <c r="F207" s="108">
        <v>2</v>
      </c>
      <c r="G207" s="3">
        <v>192.8</v>
      </c>
      <c r="H207" s="3">
        <v>133.08000000000001</v>
      </c>
      <c r="I207" s="3">
        <v>3120</v>
      </c>
      <c r="J207" s="87">
        <f t="shared" si="15"/>
        <v>0.25</v>
      </c>
      <c r="K207" s="97">
        <f t="shared" si="16"/>
        <v>0.25</v>
      </c>
      <c r="L207" s="88">
        <f t="shared" si="17"/>
        <v>0.18</v>
      </c>
      <c r="M207" s="3">
        <f>ROUND(SINTETICA102[[#This Row],[MO]]*(1+SINTETICA102[[#This Row],[BDI MO]]),2)</f>
        <v>241</v>
      </c>
      <c r="N207" s="3">
        <f>ROUND(SINTETICA102[[#This Row],[MAT]]*(1+SINTETICA102[[#This Row],[BDI MAT]]),2)</f>
        <v>166.35</v>
      </c>
      <c r="O207" s="3">
        <f>ROUND(SINTETICA102[[#This Row],[EQUIP]]*(1+SINTETICA102[[#This Row],[BDI EQUIP]]),2)</f>
        <v>3681.6</v>
      </c>
      <c r="P207" s="3">
        <f>SINTETICA102[[#This Row],[QTD]]*(SINTETICA102[[#This Row],[MO C/ BDI]]+SINTETICA102[[#This Row],[MAT C/ BDI]]+SINTETICA102[[#This Row],[EQUIP C/ BDI]])</f>
        <v>8177.9</v>
      </c>
      <c r="S207" s="117">
        <f>SINTETICA102[[#This Row],[QTD]]*SINTETICA102[[#This Row],[MO]]</f>
        <v>385.6</v>
      </c>
      <c r="T207" s="117">
        <f>SINTETICA102[[#This Row],[QTD]]*SINTETICA102[[#This Row],[MAT]]</f>
        <v>266.16000000000003</v>
      </c>
      <c r="U207" s="117">
        <f>SINTETICA102[[#This Row],[QTD]]*SINTETICA102[[#This Row],[EQUIP]]</f>
        <v>6240</v>
      </c>
      <c r="V207" s="117">
        <f>SINTETICA102[[#This Row],[QTD]]*SINTETICA102[[#This Row],[MO C/ BDI]]-S207</f>
        <v>96.399999999999977</v>
      </c>
      <c r="W207" s="117">
        <f>SINTETICA102[[#This Row],[QTD]]*SINTETICA102[[#This Row],[MAT C/ BDI]]-T207</f>
        <v>66.539999999999964</v>
      </c>
      <c r="X207" s="117">
        <f>SINTETICA102[[#This Row],[QTD]]*SINTETICA102[[#This Row],[EQUIP C/ BDI]]-U207</f>
        <v>1123.1999999999998</v>
      </c>
      <c r="Y207" s="117"/>
      <c r="Z207" s="118"/>
      <c r="AA207" s="117"/>
      <c r="AB207" s="117"/>
      <c r="AC207" s="117"/>
    </row>
    <row r="208" spans="1:29" ht="51" x14ac:dyDescent="0.2">
      <c r="A208" s="157" t="s">
        <v>793</v>
      </c>
      <c r="B208" s="98" t="s">
        <v>683</v>
      </c>
      <c r="C208" s="74" t="s">
        <v>131</v>
      </c>
      <c r="D208" s="75" t="s">
        <v>1173</v>
      </c>
      <c r="E208" s="76" t="s">
        <v>1404</v>
      </c>
      <c r="F208" s="108">
        <v>2</v>
      </c>
      <c r="G208" s="3">
        <v>201.54</v>
      </c>
      <c r="H208" s="3">
        <v>154.51</v>
      </c>
      <c r="I208" s="3">
        <v>3877.88</v>
      </c>
      <c r="J208" s="87">
        <f t="shared" si="15"/>
        <v>0.25</v>
      </c>
      <c r="K208" s="97">
        <f t="shared" si="16"/>
        <v>0.25</v>
      </c>
      <c r="L208" s="88">
        <f t="shared" si="17"/>
        <v>0.18</v>
      </c>
      <c r="M208" s="3">
        <f>ROUND(SINTETICA102[[#This Row],[MO]]*(1+SINTETICA102[[#This Row],[BDI MO]]),2)</f>
        <v>251.93</v>
      </c>
      <c r="N208" s="3">
        <f>ROUND(SINTETICA102[[#This Row],[MAT]]*(1+SINTETICA102[[#This Row],[BDI MAT]]),2)</f>
        <v>193.14</v>
      </c>
      <c r="O208" s="3">
        <f>ROUND(SINTETICA102[[#This Row],[EQUIP]]*(1+SINTETICA102[[#This Row],[BDI EQUIP]]),2)</f>
        <v>4575.8999999999996</v>
      </c>
      <c r="P208" s="3">
        <f>SINTETICA102[[#This Row],[QTD]]*(SINTETICA102[[#This Row],[MO C/ BDI]]+SINTETICA102[[#This Row],[MAT C/ BDI]]+SINTETICA102[[#This Row],[EQUIP C/ BDI]])</f>
        <v>10041.939999999999</v>
      </c>
      <c r="S208" s="117">
        <f>SINTETICA102[[#This Row],[QTD]]*SINTETICA102[[#This Row],[MO]]</f>
        <v>403.08</v>
      </c>
      <c r="T208" s="117">
        <f>SINTETICA102[[#This Row],[QTD]]*SINTETICA102[[#This Row],[MAT]]</f>
        <v>309.02</v>
      </c>
      <c r="U208" s="117">
        <f>SINTETICA102[[#This Row],[QTD]]*SINTETICA102[[#This Row],[EQUIP]]</f>
        <v>7755.76</v>
      </c>
      <c r="V208" s="117">
        <f>SINTETICA102[[#This Row],[QTD]]*SINTETICA102[[#This Row],[MO C/ BDI]]-S208</f>
        <v>100.78000000000003</v>
      </c>
      <c r="W208" s="117">
        <f>SINTETICA102[[#This Row],[QTD]]*SINTETICA102[[#This Row],[MAT C/ BDI]]-T208</f>
        <v>77.259999999999991</v>
      </c>
      <c r="X208" s="117">
        <f>SINTETICA102[[#This Row],[QTD]]*SINTETICA102[[#This Row],[EQUIP C/ BDI]]-U208</f>
        <v>1396.0399999999991</v>
      </c>
      <c r="Y208" s="117"/>
      <c r="Z208" s="118"/>
      <c r="AA208" s="117"/>
      <c r="AB208" s="117"/>
      <c r="AC208" s="117"/>
    </row>
    <row r="209" spans="1:29" ht="51" x14ac:dyDescent="0.2">
      <c r="A209" s="157" t="s">
        <v>794</v>
      </c>
      <c r="B209" s="98" t="s">
        <v>683</v>
      </c>
      <c r="C209" s="74" t="s">
        <v>132</v>
      </c>
      <c r="D209" s="75" t="s">
        <v>1174</v>
      </c>
      <c r="E209" s="76" t="s">
        <v>1404</v>
      </c>
      <c r="F209" s="108">
        <v>2</v>
      </c>
      <c r="G209" s="3">
        <v>296.18</v>
      </c>
      <c r="H209" s="3">
        <v>204.69</v>
      </c>
      <c r="I209" s="3">
        <v>3263.84</v>
      </c>
      <c r="J209" s="87">
        <f t="shared" si="15"/>
        <v>0.25</v>
      </c>
      <c r="K209" s="97">
        <f t="shared" si="16"/>
        <v>0.25</v>
      </c>
      <c r="L209" s="88">
        <f t="shared" si="17"/>
        <v>0.18</v>
      </c>
      <c r="M209" s="3">
        <f>ROUND(SINTETICA102[[#This Row],[MO]]*(1+SINTETICA102[[#This Row],[BDI MO]]),2)</f>
        <v>370.23</v>
      </c>
      <c r="N209" s="3">
        <f>ROUND(SINTETICA102[[#This Row],[MAT]]*(1+SINTETICA102[[#This Row],[BDI MAT]]),2)</f>
        <v>255.86</v>
      </c>
      <c r="O209" s="3">
        <f>ROUND(SINTETICA102[[#This Row],[EQUIP]]*(1+SINTETICA102[[#This Row],[BDI EQUIP]]),2)</f>
        <v>3851.33</v>
      </c>
      <c r="P209" s="3">
        <f>SINTETICA102[[#This Row],[QTD]]*(SINTETICA102[[#This Row],[MO C/ BDI]]+SINTETICA102[[#This Row],[MAT C/ BDI]]+SINTETICA102[[#This Row],[EQUIP C/ BDI]])</f>
        <v>8954.84</v>
      </c>
      <c r="S209" s="117">
        <f>SINTETICA102[[#This Row],[QTD]]*SINTETICA102[[#This Row],[MO]]</f>
        <v>592.36</v>
      </c>
      <c r="T209" s="117">
        <f>SINTETICA102[[#This Row],[QTD]]*SINTETICA102[[#This Row],[MAT]]</f>
        <v>409.38</v>
      </c>
      <c r="U209" s="117">
        <f>SINTETICA102[[#This Row],[QTD]]*SINTETICA102[[#This Row],[EQUIP]]</f>
        <v>6527.68</v>
      </c>
      <c r="V209" s="117">
        <f>SINTETICA102[[#This Row],[QTD]]*SINTETICA102[[#This Row],[MO C/ BDI]]-S209</f>
        <v>148.10000000000002</v>
      </c>
      <c r="W209" s="117">
        <f>SINTETICA102[[#This Row],[QTD]]*SINTETICA102[[#This Row],[MAT C/ BDI]]-T209</f>
        <v>102.34000000000003</v>
      </c>
      <c r="X209" s="117">
        <f>SINTETICA102[[#This Row],[QTD]]*SINTETICA102[[#This Row],[EQUIP C/ BDI]]-U209</f>
        <v>1174.9799999999996</v>
      </c>
      <c r="Y209" s="117"/>
      <c r="Z209" s="118"/>
      <c r="AA209" s="117"/>
      <c r="AB209" s="117"/>
      <c r="AC209" s="117"/>
    </row>
    <row r="210" spans="1:29" ht="51" x14ac:dyDescent="0.2">
      <c r="A210" s="157" t="s">
        <v>795</v>
      </c>
      <c r="B210" s="98" t="s">
        <v>683</v>
      </c>
      <c r="C210" s="74" t="s">
        <v>133</v>
      </c>
      <c r="D210" s="75" t="s">
        <v>1175</v>
      </c>
      <c r="E210" s="76" t="s">
        <v>1404</v>
      </c>
      <c r="F210" s="108">
        <v>2</v>
      </c>
      <c r="G210" s="3">
        <v>304.06</v>
      </c>
      <c r="H210" s="3">
        <v>219.15</v>
      </c>
      <c r="I210" s="3">
        <v>3375.37</v>
      </c>
      <c r="J210" s="87">
        <f t="shared" si="15"/>
        <v>0.25</v>
      </c>
      <c r="K210" s="97">
        <f t="shared" si="16"/>
        <v>0.25</v>
      </c>
      <c r="L210" s="88">
        <f t="shared" si="17"/>
        <v>0.18</v>
      </c>
      <c r="M210" s="3">
        <f>ROUND(SINTETICA102[[#This Row],[MO]]*(1+SINTETICA102[[#This Row],[BDI MO]]),2)</f>
        <v>380.08</v>
      </c>
      <c r="N210" s="3">
        <f>ROUND(SINTETICA102[[#This Row],[MAT]]*(1+SINTETICA102[[#This Row],[BDI MAT]]),2)</f>
        <v>273.94</v>
      </c>
      <c r="O210" s="3">
        <f>ROUND(SINTETICA102[[#This Row],[EQUIP]]*(1+SINTETICA102[[#This Row],[BDI EQUIP]]),2)</f>
        <v>3982.94</v>
      </c>
      <c r="P210" s="3">
        <f>SINTETICA102[[#This Row],[QTD]]*(SINTETICA102[[#This Row],[MO C/ BDI]]+SINTETICA102[[#This Row],[MAT C/ BDI]]+SINTETICA102[[#This Row],[EQUIP C/ BDI]])</f>
        <v>9273.92</v>
      </c>
      <c r="S210" s="117">
        <f>SINTETICA102[[#This Row],[QTD]]*SINTETICA102[[#This Row],[MO]]</f>
        <v>608.12</v>
      </c>
      <c r="T210" s="117">
        <f>SINTETICA102[[#This Row],[QTD]]*SINTETICA102[[#This Row],[MAT]]</f>
        <v>438.3</v>
      </c>
      <c r="U210" s="117">
        <f>SINTETICA102[[#This Row],[QTD]]*SINTETICA102[[#This Row],[EQUIP]]</f>
        <v>6750.74</v>
      </c>
      <c r="V210" s="117">
        <f>SINTETICA102[[#This Row],[QTD]]*SINTETICA102[[#This Row],[MO C/ BDI]]-S210</f>
        <v>152.03999999999996</v>
      </c>
      <c r="W210" s="117">
        <f>SINTETICA102[[#This Row],[QTD]]*SINTETICA102[[#This Row],[MAT C/ BDI]]-T210</f>
        <v>109.57999999999998</v>
      </c>
      <c r="X210" s="117">
        <f>SINTETICA102[[#This Row],[QTD]]*SINTETICA102[[#This Row],[EQUIP C/ BDI]]-U210</f>
        <v>1215.1400000000003</v>
      </c>
      <c r="Y210" s="117"/>
      <c r="Z210" s="118"/>
      <c r="AA210" s="117"/>
      <c r="AB210" s="117"/>
      <c r="AC210" s="117"/>
    </row>
    <row r="211" spans="1:29" ht="51" x14ac:dyDescent="0.2">
      <c r="A211" s="157" t="s">
        <v>796</v>
      </c>
      <c r="B211" s="98" t="s">
        <v>683</v>
      </c>
      <c r="C211" s="74" t="s">
        <v>134</v>
      </c>
      <c r="D211" s="75" t="s">
        <v>1176</v>
      </c>
      <c r="E211" s="76" t="s">
        <v>1404</v>
      </c>
      <c r="F211" s="108">
        <v>2</v>
      </c>
      <c r="G211" s="3">
        <v>304.06</v>
      </c>
      <c r="H211" s="3">
        <v>219.15</v>
      </c>
      <c r="I211" s="3">
        <v>4416.76</v>
      </c>
      <c r="J211" s="87">
        <f t="shared" si="15"/>
        <v>0.25</v>
      </c>
      <c r="K211" s="97">
        <f t="shared" si="16"/>
        <v>0.25</v>
      </c>
      <c r="L211" s="88">
        <f t="shared" si="17"/>
        <v>0.18</v>
      </c>
      <c r="M211" s="3">
        <f>ROUND(SINTETICA102[[#This Row],[MO]]*(1+SINTETICA102[[#This Row],[BDI MO]]),2)</f>
        <v>380.08</v>
      </c>
      <c r="N211" s="3">
        <f>ROUND(SINTETICA102[[#This Row],[MAT]]*(1+SINTETICA102[[#This Row],[BDI MAT]]),2)</f>
        <v>273.94</v>
      </c>
      <c r="O211" s="3">
        <f>ROUND(SINTETICA102[[#This Row],[EQUIP]]*(1+SINTETICA102[[#This Row],[BDI EQUIP]]),2)</f>
        <v>5211.78</v>
      </c>
      <c r="P211" s="3">
        <f>SINTETICA102[[#This Row],[QTD]]*(SINTETICA102[[#This Row],[MO C/ BDI]]+SINTETICA102[[#This Row],[MAT C/ BDI]]+SINTETICA102[[#This Row],[EQUIP C/ BDI]])</f>
        <v>11731.599999999999</v>
      </c>
      <c r="S211" s="117">
        <f>SINTETICA102[[#This Row],[QTD]]*SINTETICA102[[#This Row],[MO]]</f>
        <v>608.12</v>
      </c>
      <c r="T211" s="117">
        <f>SINTETICA102[[#This Row],[QTD]]*SINTETICA102[[#This Row],[MAT]]</f>
        <v>438.3</v>
      </c>
      <c r="U211" s="117">
        <f>SINTETICA102[[#This Row],[QTD]]*SINTETICA102[[#This Row],[EQUIP]]</f>
        <v>8833.52</v>
      </c>
      <c r="V211" s="117">
        <f>SINTETICA102[[#This Row],[QTD]]*SINTETICA102[[#This Row],[MO C/ BDI]]-S211</f>
        <v>152.03999999999996</v>
      </c>
      <c r="W211" s="117">
        <f>SINTETICA102[[#This Row],[QTD]]*SINTETICA102[[#This Row],[MAT C/ BDI]]-T211</f>
        <v>109.57999999999998</v>
      </c>
      <c r="X211" s="117">
        <f>SINTETICA102[[#This Row],[QTD]]*SINTETICA102[[#This Row],[EQUIP C/ BDI]]-U211</f>
        <v>1590.0399999999991</v>
      </c>
      <c r="Y211" s="117"/>
      <c r="Z211" s="118"/>
      <c r="AA211" s="117"/>
      <c r="AB211" s="117"/>
      <c r="AC211" s="117"/>
    </row>
    <row r="212" spans="1:29" ht="51" x14ac:dyDescent="0.2">
      <c r="A212" s="157" t="s">
        <v>797</v>
      </c>
      <c r="B212" s="98" t="s">
        <v>683</v>
      </c>
      <c r="C212" s="74" t="s">
        <v>135</v>
      </c>
      <c r="D212" s="75" t="s">
        <v>1177</v>
      </c>
      <c r="E212" s="76" t="s">
        <v>1404</v>
      </c>
      <c r="F212" s="108">
        <v>2</v>
      </c>
      <c r="G212" s="3">
        <v>333.65</v>
      </c>
      <c r="H212" s="3">
        <v>264.35000000000002</v>
      </c>
      <c r="I212" s="3">
        <v>4416.76</v>
      </c>
      <c r="J212" s="87">
        <f t="shared" si="15"/>
        <v>0.25</v>
      </c>
      <c r="K212" s="97">
        <f t="shared" si="16"/>
        <v>0.25</v>
      </c>
      <c r="L212" s="88">
        <f t="shared" si="17"/>
        <v>0.18</v>
      </c>
      <c r="M212" s="3">
        <f>ROUND(SINTETICA102[[#This Row],[MO]]*(1+SINTETICA102[[#This Row],[BDI MO]]),2)</f>
        <v>417.06</v>
      </c>
      <c r="N212" s="3">
        <f>ROUND(SINTETICA102[[#This Row],[MAT]]*(1+SINTETICA102[[#This Row],[BDI MAT]]),2)</f>
        <v>330.44</v>
      </c>
      <c r="O212" s="3">
        <f>ROUND(SINTETICA102[[#This Row],[EQUIP]]*(1+SINTETICA102[[#This Row],[BDI EQUIP]]),2)</f>
        <v>5211.78</v>
      </c>
      <c r="P212" s="3">
        <f>SINTETICA102[[#This Row],[QTD]]*(SINTETICA102[[#This Row],[MO C/ BDI]]+SINTETICA102[[#This Row],[MAT C/ BDI]]+SINTETICA102[[#This Row],[EQUIP C/ BDI]])</f>
        <v>11918.56</v>
      </c>
      <c r="S212" s="117">
        <f>SINTETICA102[[#This Row],[QTD]]*SINTETICA102[[#This Row],[MO]]</f>
        <v>667.3</v>
      </c>
      <c r="T212" s="117">
        <f>SINTETICA102[[#This Row],[QTD]]*SINTETICA102[[#This Row],[MAT]]</f>
        <v>528.70000000000005</v>
      </c>
      <c r="U212" s="117">
        <f>SINTETICA102[[#This Row],[QTD]]*SINTETICA102[[#This Row],[EQUIP]]</f>
        <v>8833.52</v>
      </c>
      <c r="V212" s="117">
        <f>SINTETICA102[[#This Row],[QTD]]*SINTETICA102[[#This Row],[MO C/ BDI]]-S212</f>
        <v>166.82000000000005</v>
      </c>
      <c r="W212" s="117">
        <f>SINTETICA102[[#This Row],[QTD]]*SINTETICA102[[#This Row],[MAT C/ BDI]]-T212</f>
        <v>132.17999999999995</v>
      </c>
      <c r="X212" s="117">
        <f>SINTETICA102[[#This Row],[QTD]]*SINTETICA102[[#This Row],[EQUIP C/ BDI]]-U212</f>
        <v>1590.0399999999991</v>
      </c>
      <c r="Y212" s="117"/>
      <c r="Z212" s="118"/>
      <c r="AA212" s="117"/>
      <c r="AB212" s="117"/>
      <c r="AC212" s="117"/>
    </row>
    <row r="213" spans="1:29" ht="51" x14ac:dyDescent="0.2">
      <c r="A213" s="157" t="s">
        <v>798</v>
      </c>
      <c r="B213" s="98" t="s">
        <v>683</v>
      </c>
      <c r="C213" s="74" t="s">
        <v>136</v>
      </c>
      <c r="D213" s="75" t="s">
        <v>1178</v>
      </c>
      <c r="E213" s="76" t="s">
        <v>1404</v>
      </c>
      <c r="F213" s="108">
        <v>2</v>
      </c>
      <c r="G213" s="3">
        <v>303.89999999999998</v>
      </c>
      <c r="H213" s="3">
        <v>221.18</v>
      </c>
      <c r="I213" s="3">
        <v>4283.363636363636</v>
      </c>
      <c r="J213" s="87">
        <f t="shared" si="15"/>
        <v>0.25</v>
      </c>
      <c r="K213" s="97">
        <f t="shared" si="16"/>
        <v>0.25</v>
      </c>
      <c r="L213" s="88">
        <f t="shared" si="17"/>
        <v>0.18</v>
      </c>
      <c r="M213" s="3">
        <f>ROUND(SINTETICA102[[#This Row],[MO]]*(1+SINTETICA102[[#This Row],[BDI MO]]),2)</f>
        <v>379.88</v>
      </c>
      <c r="N213" s="3">
        <f>ROUND(SINTETICA102[[#This Row],[MAT]]*(1+SINTETICA102[[#This Row],[BDI MAT]]),2)</f>
        <v>276.48</v>
      </c>
      <c r="O213" s="3">
        <f>ROUND(SINTETICA102[[#This Row],[EQUIP]]*(1+SINTETICA102[[#This Row],[BDI EQUIP]]),2)</f>
        <v>5054.37</v>
      </c>
      <c r="P213" s="3">
        <f>SINTETICA102[[#This Row],[QTD]]*(SINTETICA102[[#This Row],[MO C/ BDI]]+SINTETICA102[[#This Row],[MAT C/ BDI]]+SINTETICA102[[#This Row],[EQUIP C/ BDI]])</f>
        <v>11421.46</v>
      </c>
      <c r="S213" s="117">
        <f>SINTETICA102[[#This Row],[QTD]]*SINTETICA102[[#This Row],[MO]]</f>
        <v>607.79999999999995</v>
      </c>
      <c r="T213" s="117">
        <f>SINTETICA102[[#This Row],[QTD]]*SINTETICA102[[#This Row],[MAT]]</f>
        <v>442.36</v>
      </c>
      <c r="U213" s="117">
        <f>SINTETICA102[[#This Row],[QTD]]*SINTETICA102[[#This Row],[EQUIP]]</f>
        <v>8566.7272727272721</v>
      </c>
      <c r="V213" s="117">
        <f>SINTETICA102[[#This Row],[QTD]]*SINTETICA102[[#This Row],[MO C/ BDI]]-S213</f>
        <v>151.96000000000004</v>
      </c>
      <c r="W213" s="117">
        <f>SINTETICA102[[#This Row],[QTD]]*SINTETICA102[[#This Row],[MAT C/ BDI]]-T213</f>
        <v>110.60000000000002</v>
      </c>
      <c r="X213" s="117">
        <f>SINTETICA102[[#This Row],[QTD]]*SINTETICA102[[#This Row],[EQUIP C/ BDI]]-U213</f>
        <v>1542.0127272727277</v>
      </c>
      <c r="Y213" s="117"/>
      <c r="Z213" s="118"/>
      <c r="AA213" s="117"/>
      <c r="AB213" s="117"/>
      <c r="AC213" s="117"/>
    </row>
    <row r="214" spans="1:29" ht="51" x14ac:dyDescent="0.2">
      <c r="A214" s="157" t="s">
        <v>799</v>
      </c>
      <c r="B214" s="98" t="s">
        <v>683</v>
      </c>
      <c r="C214" s="74" t="s">
        <v>137</v>
      </c>
      <c r="D214" s="75" t="s">
        <v>1179</v>
      </c>
      <c r="E214" s="76" t="s">
        <v>1404</v>
      </c>
      <c r="F214" s="108">
        <v>2</v>
      </c>
      <c r="G214" s="3">
        <v>315.62</v>
      </c>
      <c r="H214" s="3">
        <v>255.78</v>
      </c>
      <c r="I214" s="3">
        <v>4030</v>
      </c>
      <c r="J214" s="87">
        <f t="shared" si="15"/>
        <v>0.25</v>
      </c>
      <c r="K214" s="97">
        <f t="shared" si="16"/>
        <v>0.25</v>
      </c>
      <c r="L214" s="88">
        <f t="shared" si="17"/>
        <v>0.18</v>
      </c>
      <c r="M214" s="3">
        <f>ROUND(SINTETICA102[[#This Row],[MO]]*(1+SINTETICA102[[#This Row],[BDI MO]]),2)</f>
        <v>394.53</v>
      </c>
      <c r="N214" s="3">
        <f>ROUND(SINTETICA102[[#This Row],[MAT]]*(1+SINTETICA102[[#This Row],[BDI MAT]]),2)</f>
        <v>319.73</v>
      </c>
      <c r="O214" s="3">
        <f>ROUND(SINTETICA102[[#This Row],[EQUIP]]*(1+SINTETICA102[[#This Row],[BDI EQUIP]]),2)</f>
        <v>4755.3999999999996</v>
      </c>
      <c r="P214" s="3">
        <f>SINTETICA102[[#This Row],[QTD]]*(SINTETICA102[[#This Row],[MO C/ BDI]]+SINTETICA102[[#This Row],[MAT C/ BDI]]+SINTETICA102[[#This Row],[EQUIP C/ BDI]])</f>
        <v>10939.32</v>
      </c>
      <c r="S214" s="117">
        <f>SINTETICA102[[#This Row],[QTD]]*SINTETICA102[[#This Row],[MO]]</f>
        <v>631.24</v>
      </c>
      <c r="T214" s="117">
        <f>SINTETICA102[[#This Row],[QTD]]*SINTETICA102[[#This Row],[MAT]]</f>
        <v>511.56</v>
      </c>
      <c r="U214" s="117">
        <f>SINTETICA102[[#This Row],[QTD]]*SINTETICA102[[#This Row],[EQUIP]]</f>
        <v>8060</v>
      </c>
      <c r="V214" s="117">
        <f>SINTETICA102[[#This Row],[QTD]]*SINTETICA102[[#This Row],[MO C/ BDI]]-S214</f>
        <v>157.81999999999994</v>
      </c>
      <c r="W214" s="117">
        <f>SINTETICA102[[#This Row],[QTD]]*SINTETICA102[[#This Row],[MAT C/ BDI]]-T214</f>
        <v>127.90000000000003</v>
      </c>
      <c r="X214" s="117">
        <f>SINTETICA102[[#This Row],[QTD]]*SINTETICA102[[#This Row],[EQUIP C/ BDI]]-U214</f>
        <v>1450.7999999999993</v>
      </c>
      <c r="Y214" s="117"/>
      <c r="Z214" s="118"/>
      <c r="AA214" s="117"/>
      <c r="AB214" s="117"/>
      <c r="AC214" s="117"/>
    </row>
    <row r="215" spans="1:29" ht="51" x14ac:dyDescent="0.2">
      <c r="A215" s="157" t="s">
        <v>800</v>
      </c>
      <c r="B215" s="98" t="s">
        <v>683</v>
      </c>
      <c r="C215" s="74" t="s">
        <v>138</v>
      </c>
      <c r="D215" s="75" t="s">
        <v>1180</v>
      </c>
      <c r="E215" s="76" t="s">
        <v>1404</v>
      </c>
      <c r="F215" s="108">
        <v>2</v>
      </c>
      <c r="G215" s="3">
        <v>315.62</v>
      </c>
      <c r="H215" s="3">
        <v>255.78</v>
      </c>
      <c r="I215" s="3">
        <v>4030</v>
      </c>
      <c r="J215" s="87">
        <f t="shared" si="15"/>
        <v>0.25</v>
      </c>
      <c r="K215" s="97">
        <f t="shared" si="16"/>
        <v>0.25</v>
      </c>
      <c r="L215" s="88">
        <f t="shared" si="17"/>
        <v>0.18</v>
      </c>
      <c r="M215" s="3">
        <f>ROUND(SINTETICA102[[#This Row],[MO]]*(1+SINTETICA102[[#This Row],[BDI MO]]),2)</f>
        <v>394.53</v>
      </c>
      <c r="N215" s="3">
        <f>ROUND(SINTETICA102[[#This Row],[MAT]]*(1+SINTETICA102[[#This Row],[BDI MAT]]),2)</f>
        <v>319.73</v>
      </c>
      <c r="O215" s="3">
        <f>ROUND(SINTETICA102[[#This Row],[EQUIP]]*(1+SINTETICA102[[#This Row],[BDI EQUIP]]),2)</f>
        <v>4755.3999999999996</v>
      </c>
      <c r="P215" s="3">
        <f>SINTETICA102[[#This Row],[QTD]]*(SINTETICA102[[#This Row],[MO C/ BDI]]+SINTETICA102[[#This Row],[MAT C/ BDI]]+SINTETICA102[[#This Row],[EQUIP C/ BDI]])</f>
        <v>10939.32</v>
      </c>
      <c r="S215" s="117">
        <f>SINTETICA102[[#This Row],[QTD]]*SINTETICA102[[#This Row],[MO]]</f>
        <v>631.24</v>
      </c>
      <c r="T215" s="117">
        <f>SINTETICA102[[#This Row],[QTD]]*SINTETICA102[[#This Row],[MAT]]</f>
        <v>511.56</v>
      </c>
      <c r="U215" s="117">
        <f>SINTETICA102[[#This Row],[QTD]]*SINTETICA102[[#This Row],[EQUIP]]</f>
        <v>8060</v>
      </c>
      <c r="V215" s="117">
        <f>SINTETICA102[[#This Row],[QTD]]*SINTETICA102[[#This Row],[MO C/ BDI]]-S215</f>
        <v>157.81999999999994</v>
      </c>
      <c r="W215" s="117">
        <f>SINTETICA102[[#This Row],[QTD]]*SINTETICA102[[#This Row],[MAT C/ BDI]]-T215</f>
        <v>127.90000000000003</v>
      </c>
      <c r="X215" s="117">
        <f>SINTETICA102[[#This Row],[QTD]]*SINTETICA102[[#This Row],[EQUIP C/ BDI]]-U215</f>
        <v>1450.7999999999993</v>
      </c>
      <c r="Y215" s="117"/>
      <c r="Z215" s="118"/>
      <c r="AA215" s="117"/>
      <c r="AB215" s="117"/>
      <c r="AC215" s="117"/>
    </row>
    <row r="216" spans="1:29" ht="51" x14ac:dyDescent="0.2">
      <c r="A216" s="157" t="s">
        <v>801</v>
      </c>
      <c r="B216" s="98" t="s">
        <v>683</v>
      </c>
      <c r="C216" s="74" t="s">
        <v>139</v>
      </c>
      <c r="D216" s="75" t="s">
        <v>1181</v>
      </c>
      <c r="E216" s="76" t="s">
        <v>1404</v>
      </c>
      <c r="F216" s="108">
        <v>2</v>
      </c>
      <c r="G216" s="3">
        <v>363.19</v>
      </c>
      <c r="H216" s="3">
        <v>342.21</v>
      </c>
      <c r="I216" s="3">
        <v>4210</v>
      </c>
      <c r="J216" s="87">
        <f t="shared" si="15"/>
        <v>0.25</v>
      </c>
      <c r="K216" s="97">
        <f t="shared" si="16"/>
        <v>0.25</v>
      </c>
      <c r="L216" s="88">
        <f t="shared" si="17"/>
        <v>0.18</v>
      </c>
      <c r="M216" s="3">
        <f>ROUND(SINTETICA102[[#This Row],[MO]]*(1+SINTETICA102[[#This Row],[BDI MO]]),2)</f>
        <v>453.99</v>
      </c>
      <c r="N216" s="3">
        <f>ROUND(SINTETICA102[[#This Row],[MAT]]*(1+SINTETICA102[[#This Row],[BDI MAT]]),2)</f>
        <v>427.76</v>
      </c>
      <c r="O216" s="3">
        <f>ROUND(SINTETICA102[[#This Row],[EQUIP]]*(1+SINTETICA102[[#This Row],[BDI EQUIP]]),2)</f>
        <v>4967.8</v>
      </c>
      <c r="P216" s="3">
        <f>SINTETICA102[[#This Row],[QTD]]*(SINTETICA102[[#This Row],[MO C/ BDI]]+SINTETICA102[[#This Row],[MAT C/ BDI]]+SINTETICA102[[#This Row],[EQUIP C/ BDI]])</f>
        <v>11699.1</v>
      </c>
      <c r="S216" s="117">
        <f>SINTETICA102[[#This Row],[QTD]]*SINTETICA102[[#This Row],[MO]]</f>
        <v>726.38</v>
      </c>
      <c r="T216" s="117">
        <f>SINTETICA102[[#This Row],[QTD]]*SINTETICA102[[#This Row],[MAT]]</f>
        <v>684.42</v>
      </c>
      <c r="U216" s="117">
        <f>SINTETICA102[[#This Row],[QTD]]*SINTETICA102[[#This Row],[EQUIP]]</f>
        <v>8420</v>
      </c>
      <c r="V216" s="117">
        <f>SINTETICA102[[#This Row],[QTD]]*SINTETICA102[[#This Row],[MO C/ BDI]]-S216</f>
        <v>181.60000000000002</v>
      </c>
      <c r="W216" s="117">
        <f>SINTETICA102[[#This Row],[QTD]]*SINTETICA102[[#This Row],[MAT C/ BDI]]-T216</f>
        <v>171.10000000000002</v>
      </c>
      <c r="X216" s="117">
        <f>SINTETICA102[[#This Row],[QTD]]*SINTETICA102[[#This Row],[EQUIP C/ BDI]]-U216</f>
        <v>1515.6000000000004</v>
      </c>
      <c r="Y216" s="117"/>
      <c r="Z216" s="118"/>
      <c r="AA216" s="117"/>
      <c r="AB216" s="117"/>
      <c r="AC216" s="117"/>
    </row>
    <row r="217" spans="1:29" ht="51" x14ac:dyDescent="0.2">
      <c r="A217" s="157" t="s">
        <v>802</v>
      </c>
      <c r="B217" s="98" t="s">
        <v>683</v>
      </c>
      <c r="C217" s="74" t="s">
        <v>140</v>
      </c>
      <c r="D217" s="75" t="s">
        <v>1182</v>
      </c>
      <c r="E217" s="76" t="s">
        <v>1404</v>
      </c>
      <c r="F217" s="108">
        <v>2</v>
      </c>
      <c r="G217" s="3">
        <v>444</v>
      </c>
      <c r="H217" s="3">
        <v>594.73</v>
      </c>
      <c r="I217" s="3">
        <v>4360</v>
      </c>
      <c r="J217" s="87">
        <f t="shared" si="15"/>
        <v>0.25</v>
      </c>
      <c r="K217" s="97">
        <f t="shared" si="16"/>
        <v>0.25</v>
      </c>
      <c r="L217" s="88">
        <f t="shared" si="17"/>
        <v>0.18</v>
      </c>
      <c r="M217" s="3">
        <f>ROUND(SINTETICA102[[#This Row],[MO]]*(1+SINTETICA102[[#This Row],[BDI MO]]),2)</f>
        <v>555</v>
      </c>
      <c r="N217" s="3">
        <f>ROUND(SINTETICA102[[#This Row],[MAT]]*(1+SINTETICA102[[#This Row],[BDI MAT]]),2)</f>
        <v>743.41</v>
      </c>
      <c r="O217" s="3">
        <f>ROUND(SINTETICA102[[#This Row],[EQUIP]]*(1+SINTETICA102[[#This Row],[BDI EQUIP]]),2)</f>
        <v>5144.8</v>
      </c>
      <c r="P217" s="3">
        <f>SINTETICA102[[#This Row],[QTD]]*(SINTETICA102[[#This Row],[MO C/ BDI]]+SINTETICA102[[#This Row],[MAT C/ BDI]]+SINTETICA102[[#This Row],[EQUIP C/ BDI]])</f>
        <v>12886.42</v>
      </c>
      <c r="S217" s="117">
        <f>SINTETICA102[[#This Row],[QTD]]*SINTETICA102[[#This Row],[MO]]</f>
        <v>888</v>
      </c>
      <c r="T217" s="117">
        <f>SINTETICA102[[#This Row],[QTD]]*SINTETICA102[[#This Row],[MAT]]</f>
        <v>1189.46</v>
      </c>
      <c r="U217" s="117">
        <f>SINTETICA102[[#This Row],[QTD]]*SINTETICA102[[#This Row],[EQUIP]]</f>
        <v>8720</v>
      </c>
      <c r="V217" s="117">
        <f>SINTETICA102[[#This Row],[QTD]]*SINTETICA102[[#This Row],[MO C/ BDI]]-S217</f>
        <v>222</v>
      </c>
      <c r="W217" s="117">
        <f>SINTETICA102[[#This Row],[QTD]]*SINTETICA102[[#This Row],[MAT C/ BDI]]-T217</f>
        <v>297.3599999999999</v>
      </c>
      <c r="X217" s="117">
        <f>SINTETICA102[[#This Row],[QTD]]*SINTETICA102[[#This Row],[EQUIP C/ BDI]]-U217</f>
        <v>1569.6000000000004</v>
      </c>
      <c r="Y217" s="117"/>
      <c r="Z217" s="118"/>
      <c r="AA217" s="117"/>
      <c r="AB217" s="117"/>
      <c r="AC217" s="117"/>
    </row>
    <row r="218" spans="1:29" ht="51" x14ac:dyDescent="0.2">
      <c r="A218" s="157" t="s">
        <v>803</v>
      </c>
      <c r="B218" s="98" t="s">
        <v>683</v>
      </c>
      <c r="C218" s="74" t="s">
        <v>141</v>
      </c>
      <c r="D218" s="156" t="s">
        <v>1183</v>
      </c>
      <c r="E218" s="76" t="s">
        <v>1404</v>
      </c>
      <c r="F218" s="108">
        <v>2</v>
      </c>
      <c r="G218" s="3">
        <v>533.66999999999996</v>
      </c>
      <c r="H218" s="3">
        <v>1207.92</v>
      </c>
      <c r="I218" s="3">
        <v>31107.31</v>
      </c>
      <c r="J218" s="87">
        <f t="shared" si="15"/>
        <v>0.25</v>
      </c>
      <c r="K218" s="97">
        <f t="shared" si="16"/>
        <v>0.25</v>
      </c>
      <c r="L218" s="88">
        <f t="shared" si="17"/>
        <v>0.18</v>
      </c>
      <c r="M218" s="3">
        <f>ROUND(SINTETICA102[[#This Row],[MO]]*(1+SINTETICA102[[#This Row],[BDI MO]]),2)</f>
        <v>667.09</v>
      </c>
      <c r="N218" s="3">
        <f>ROUND(SINTETICA102[[#This Row],[MAT]]*(1+SINTETICA102[[#This Row],[BDI MAT]]),2)</f>
        <v>1509.9</v>
      </c>
      <c r="O218" s="3">
        <f>ROUND(SINTETICA102[[#This Row],[EQUIP]]*(1+SINTETICA102[[#This Row],[BDI EQUIP]]),2)</f>
        <v>36706.629999999997</v>
      </c>
      <c r="P218" s="3">
        <f>SINTETICA102[[#This Row],[QTD]]*(SINTETICA102[[#This Row],[MO C/ BDI]]+SINTETICA102[[#This Row],[MAT C/ BDI]]+SINTETICA102[[#This Row],[EQUIP C/ BDI]])</f>
        <v>77767.239999999991</v>
      </c>
      <c r="S218" s="117">
        <f>SINTETICA102[[#This Row],[QTD]]*SINTETICA102[[#This Row],[MO]]</f>
        <v>1067.3399999999999</v>
      </c>
      <c r="T218" s="117">
        <f>SINTETICA102[[#This Row],[QTD]]*SINTETICA102[[#This Row],[MAT]]</f>
        <v>2415.84</v>
      </c>
      <c r="U218" s="117">
        <f>SINTETICA102[[#This Row],[QTD]]*SINTETICA102[[#This Row],[EQUIP]]</f>
        <v>62214.62</v>
      </c>
      <c r="V218" s="117">
        <f>SINTETICA102[[#This Row],[QTD]]*SINTETICA102[[#This Row],[MO C/ BDI]]-S218</f>
        <v>266.84000000000015</v>
      </c>
      <c r="W218" s="117">
        <f>SINTETICA102[[#This Row],[QTD]]*SINTETICA102[[#This Row],[MAT C/ BDI]]-T218</f>
        <v>603.96</v>
      </c>
      <c r="X218" s="117">
        <f>SINTETICA102[[#This Row],[QTD]]*SINTETICA102[[#This Row],[EQUIP C/ BDI]]-U218</f>
        <v>11198.639999999992</v>
      </c>
      <c r="Y218" s="117"/>
      <c r="Z218" s="118"/>
      <c r="AA218" s="117"/>
      <c r="AB218" s="117"/>
      <c r="AC218" s="117"/>
    </row>
    <row r="219" spans="1:29" ht="51" x14ac:dyDescent="0.2">
      <c r="A219" s="157" t="s">
        <v>804</v>
      </c>
      <c r="B219" s="98" t="s">
        <v>683</v>
      </c>
      <c r="C219" s="74" t="s">
        <v>142</v>
      </c>
      <c r="D219" s="75" t="s">
        <v>1184</v>
      </c>
      <c r="E219" s="76" t="s">
        <v>1404</v>
      </c>
      <c r="F219" s="108">
        <v>2</v>
      </c>
      <c r="G219" s="3">
        <v>533.66999999999996</v>
      </c>
      <c r="H219" s="3">
        <v>1207.92</v>
      </c>
      <c r="I219" s="3">
        <v>35301</v>
      </c>
      <c r="J219" s="87">
        <f t="shared" si="15"/>
        <v>0.25</v>
      </c>
      <c r="K219" s="97">
        <f t="shared" si="16"/>
        <v>0.25</v>
      </c>
      <c r="L219" s="88">
        <f t="shared" si="17"/>
        <v>0.18</v>
      </c>
      <c r="M219" s="3">
        <f>ROUND(SINTETICA102[[#This Row],[MO]]*(1+SINTETICA102[[#This Row],[BDI MO]]),2)</f>
        <v>667.09</v>
      </c>
      <c r="N219" s="3">
        <f>ROUND(SINTETICA102[[#This Row],[MAT]]*(1+SINTETICA102[[#This Row],[BDI MAT]]),2)</f>
        <v>1509.9</v>
      </c>
      <c r="O219" s="3">
        <f>ROUND(SINTETICA102[[#This Row],[EQUIP]]*(1+SINTETICA102[[#This Row],[BDI EQUIP]]),2)</f>
        <v>41655.18</v>
      </c>
      <c r="P219" s="3">
        <f>SINTETICA102[[#This Row],[QTD]]*(SINTETICA102[[#This Row],[MO C/ BDI]]+SINTETICA102[[#This Row],[MAT C/ BDI]]+SINTETICA102[[#This Row],[EQUIP C/ BDI]])</f>
        <v>87664.34</v>
      </c>
      <c r="S219" s="117">
        <f>SINTETICA102[[#This Row],[QTD]]*SINTETICA102[[#This Row],[MO]]</f>
        <v>1067.3399999999999</v>
      </c>
      <c r="T219" s="117">
        <f>SINTETICA102[[#This Row],[QTD]]*SINTETICA102[[#This Row],[MAT]]</f>
        <v>2415.84</v>
      </c>
      <c r="U219" s="117">
        <f>SINTETICA102[[#This Row],[QTD]]*SINTETICA102[[#This Row],[EQUIP]]</f>
        <v>70602</v>
      </c>
      <c r="V219" s="117">
        <f>SINTETICA102[[#This Row],[QTD]]*SINTETICA102[[#This Row],[MO C/ BDI]]-S219</f>
        <v>266.84000000000015</v>
      </c>
      <c r="W219" s="117">
        <f>SINTETICA102[[#This Row],[QTD]]*SINTETICA102[[#This Row],[MAT C/ BDI]]-T219</f>
        <v>603.96</v>
      </c>
      <c r="X219" s="117">
        <f>SINTETICA102[[#This Row],[QTD]]*SINTETICA102[[#This Row],[EQUIP C/ BDI]]-U219</f>
        <v>12708.36</v>
      </c>
      <c r="Y219" s="117"/>
      <c r="Z219" s="118"/>
      <c r="AA219" s="117"/>
      <c r="AB219" s="117"/>
      <c r="AC219" s="117"/>
    </row>
    <row r="220" spans="1:29" ht="51" x14ac:dyDescent="0.2">
      <c r="A220" s="157" t="s">
        <v>805</v>
      </c>
      <c r="B220" s="98" t="s">
        <v>683</v>
      </c>
      <c r="C220" s="74" t="s">
        <v>143</v>
      </c>
      <c r="D220" s="75" t="s">
        <v>1185</v>
      </c>
      <c r="E220" s="76" t="s">
        <v>1404</v>
      </c>
      <c r="F220" s="108">
        <v>2</v>
      </c>
      <c r="G220" s="3">
        <v>547.58000000000004</v>
      </c>
      <c r="H220" s="3">
        <v>1388.07</v>
      </c>
      <c r="I220" s="3">
        <v>49560.85</v>
      </c>
      <c r="J220" s="87">
        <f t="shared" si="15"/>
        <v>0.25</v>
      </c>
      <c r="K220" s="97">
        <f t="shared" si="16"/>
        <v>0.25</v>
      </c>
      <c r="L220" s="88">
        <f t="shared" si="17"/>
        <v>0.18</v>
      </c>
      <c r="M220" s="3">
        <f>ROUND(SINTETICA102[[#This Row],[MO]]*(1+SINTETICA102[[#This Row],[BDI MO]]),2)</f>
        <v>684.48</v>
      </c>
      <c r="N220" s="3">
        <f>ROUND(SINTETICA102[[#This Row],[MAT]]*(1+SINTETICA102[[#This Row],[BDI MAT]]),2)</f>
        <v>1735.09</v>
      </c>
      <c r="O220" s="3">
        <f>ROUND(SINTETICA102[[#This Row],[EQUIP]]*(1+SINTETICA102[[#This Row],[BDI EQUIP]]),2)</f>
        <v>58481.8</v>
      </c>
      <c r="P220" s="3">
        <f>SINTETICA102[[#This Row],[QTD]]*(SINTETICA102[[#This Row],[MO C/ BDI]]+SINTETICA102[[#This Row],[MAT C/ BDI]]+SINTETICA102[[#This Row],[EQUIP C/ BDI]])</f>
        <v>121802.74</v>
      </c>
      <c r="S220" s="117">
        <f>SINTETICA102[[#This Row],[QTD]]*SINTETICA102[[#This Row],[MO]]</f>
        <v>1095.1600000000001</v>
      </c>
      <c r="T220" s="117">
        <f>SINTETICA102[[#This Row],[QTD]]*SINTETICA102[[#This Row],[MAT]]</f>
        <v>2776.14</v>
      </c>
      <c r="U220" s="117">
        <f>SINTETICA102[[#This Row],[QTD]]*SINTETICA102[[#This Row],[EQUIP]]</f>
        <v>99121.7</v>
      </c>
      <c r="V220" s="117">
        <f>SINTETICA102[[#This Row],[QTD]]*SINTETICA102[[#This Row],[MO C/ BDI]]-S220</f>
        <v>273.79999999999995</v>
      </c>
      <c r="W220" s="117">
        <f>SINTETICA102[[#This Row],[QTD]]*SINTETICA102[[#This Row],[MAT C/ BDI]]-T220</f>
        <v>694.04</v>
      </c>
      <c r="X220" s="117">
        <f>SINTETICA102[[#This Row],[QTD]]*SINTETICA102[[#This Row],[EQUIP C/ BDI]]-U220</f>
        <v>17841.900000000009</v>
      </c>
      <c r="Y220" s="117"/>
      <c r="Z220" s="118"/>
      <c r="AA220" s="117"/>
      <c r="AB220" s="117"/>
      <c r="AC220" s="117"/>
    </row>
    <row r="221" spans="1:29" ht="51" x14ac:dyDescent="0.2">
      <c r="A221" s="157" t="s">
        <v>806</v>
      </c>
      <c r="B221" s="98" t="s">
        <v>683</v>
      </c>
      <c r="C221" s="74" t="s">
        <v>144</v>
      </c>
      <c r="D221" s="156" t="s">
        <v>1186</v>
      </c>
      <c r="E221" s="76" t="s">
        <v>1404</v>
      </c>
      <c r="F221" s="108">
        <v>2</v>
      </c>
      <c r="G221" s="3">
        <v>547.58000000000004</v>
      </c>
      <c r="H221" s="3">
        <v>1388.07</v>
      </c>
      <c r="I221" s="3">
        <v>52194.1</v>
      </c>
      <c r="J221" s="87">
        <f t="shared" si="15"/>
        <v>0.25</v>
      </c>
      <c r="K221" s="97">
        <f t="shared" si="16"/>
        <v>0.25</v>
      </c>
      <c r="L221" s="88">
        <f t="shared" si="17"/>
        <v>0.18</v>
      </c>
      <c r="M221" s="3">
        <f>ROUND(SINTETICA102[[#This Row],[MO]]*(1+SINTETICA102[[#This Row],[BDI MO]]),2)</f>
        <v>684.48</v>
      </c>
      <c r="N221" s="3">
        <f>ROUND(SINTETICA102[[#This Row],[MAT]]*(1+SINTETICA102[[#This Row],[BDI MAT]]),2)</f>
        <v>1735.09</v>
      </c>
      <c r="O221" s="3">
        <f>ROUND(SINTETICA102[[#This Row],[EQUIP]]*(1+SINTETICA102[[#This Row],[BDI EQUIP]]),2)</f>
        <v>61589.04</v>
      </c>
      <c r="P221" s="3">
        <f>SINTETICA102[[#This Row],[QTD]]*(SINTETICA102[[#This Row],[MO C/ BDI]]+SINTETICA102[[#This Row],[MAT C/ BDI]]+SINTETICA102[[#This Row],[EQUIP C/ BDI]])</f>
        <v>128017.22</v>
      </c>
      <c r="S221" s="117">
        <f>SINTETICA102[[#This Row],[QTD]]*SINTETICA102[[#This Row],[MO]]</f>
        <v>1095.1600000000001</v>
      </c>
      <c r="T221" s="117">
        <f>SINTETICA102[[#This Row],[QTD]]*SINTETICA102[[#This Row],[MAT]]</f>
        <v>2776.14</v>
      </c>
      <c r="U221" s="117">
        <f>SINTETICA102[[#This Row],[QTD]]*SINTETICA102[[#This Row],[EQUIP]]</f>
        <v>104388.2</v>
      </c>
      <c r="V221" s="117">
        <f>SINTETICA102[[#This Row],[QTD]]*SINTETICA102[[#This Row],[MO C/ BDI]]-S221</f>
        <v>273.79999999999995</v>
      </c>
      <c r="W221" s="117">
        <f>SINTETICA102[[#This Row],[QTD]]*SINTETICA102[[#This Row],[MAT C/ BDI]]-T221</f>
        <v>694.04</v>
      </c>
      <c r="X221" s="117">
        <f>SINTETICA102[[#This Row],[QTD]]*SINTETICA102[[#This Row],[EQUIP C/ BDI]]-U221</f>
        <v>18789.880000000005</v>
      </c>
      <c r="Y221" s="117"/>
      <c r="Z221" s="118"/>
      <c r="AA221" s="117"/>
      <c r="AB221" s="117"/>
      <c r="AC221" s="117"/>
    </row>
    <row r="222" spans="1:29" ht="51" x14ac:dyDescent="0.2">
      <c r="A222" s="157" t="s">
        <v>807</v>
      </c>
      <c r="B222" s="98" t="s">
        <v>683</v>
      </c>
      <c r="C222" s="74" t="s">
        <v>145</v>
      </c>
      <c r="D222" s="75" t="s">
        <v>1187</v>
      </c>
      <c r="E222" s="76" t="s">
        <v>1404</v>
      </c>
      <c r="F222" s="108">
        <v>2</v>
      </c>
      <c r="G222" s="3">
        <v>533.66999999999996</v>
      </c>
      <c r="H222" s="3">
        <v>1207.92</v>
      </c>
      <c r="I222" s="3">
        <v>31107.31</v>
      </c>
      <c r="J222" s="87">
        <f t="shared" si="15"/>
        <v>0.25</v>
      </c>
      <c r="K222" s="97">
        <f t="shared" si="16"/>
        <v>0.25</v>
      </c>
      <c r="L222" s="88">
        <f t="shared" si="17"/>
        <v>0.18</v>
      </c>
      <c r="M222" s="3">
        <f>ROUND(SINTETICA102[[#This Row],[MO]]*(1+SINTETICA102[[#This Row],[BDI MO]]),2)</f>
        <v>667.09</v>
      </c>
      <c r="N222" s="3">
        <f>ROUND(SINTETICA102[[#This Row],[MAT]]*(1+SINTETICA102[[#This Row],[BDI MAT]]),2)</f>
        <v>1509.9</v>
      </c>
      <c r="O222" s="3">
        <f>ROUND(SINTETICA102[[#This Row],[EQUIP]]*(1+SINTETICA102[[#This Row],[BDI EQUIP]]),2)</f>
        <v>36706.629999999997</v>
      </c>
      <c r="P222" s="3">
        <f>SINTETICA102[[#This Row],[QTD]]*(SINTETICA102[[#This Row],[MO C/ BDI]]+SINTETICA102[[#This Row],[MAT C/ BDI]]+SINTETICA102[[#This Row],[EQUIP C/ BDI]])</f>
        <v>77767.239999999991</v>
      </c>
      <c r="S222" s="117">
        <f>SINTETICA102[[#This Row],[QTD]]*SINTETICA102[[#This Row],[MO]]</f>
        <v>1067.3399999999999</v>
      </c>
      <c r="T222" s="117">
        <f>SINTETICA102[[#This Row],[QTD]]*SINTETICA102[[#This Row],[MAT]]</f>
        <v>2415.84</v>
      </c>
      <c r="U222" s="117">
        <f>SINTETICA102[[#This Row],[QTD]]*SINTETICA102[[#This Row],[EQUIP]]</f>
        <v>62214.62</v>
      </c>
      <c r="V222" s="117">
        <f>SINTETICA102[[#This Row],[QTD]]*SINTETICA102[[#This Row],[MO C/ BDI]]-S222</f>
        <v>266.84000000000015</v>
      </c>
      <c r="W222" s="117">
        <f>SINTETICA102[[#This Row],[QTD]]*SINTETICA102[[#This Row],[MAT C/ BDI]]-T222</f>
        <v>603.96</v>
      </c>
      <c r="X222" s="117">
        <f>SINTETICA102[[#This Row],[QTD]]*SINTETICA102[[#This Row],[EQUIP C/ BDI]]-U222</f>
        <v>11198.639999999992</v>
      </c>
      <c r="Y222" s="117"/>
      <c r="Z222" s="118"/>
      <c r="AA222" s="117"/>
      <c r="AB222" s="117"/>
      <c r="AC222" s="117"/>
    </row>
    <row r="223" spans="1:29" ht="51" x14ac:dyDescent="0.2">
      <c r="A223" s="157" t="s">
        <v>809</v>
      </c>
      <c r="B223" s="98" t="s">
        <v>683</v>
      </c>
      <c r="C223" s="74" t="s">
        <v>808</v>
      </c>
      <c r="D223" s="75" t="s">
        <v>1188</v>
      </c>
      <c r="E223" s="76" t="s">
        <v>1404</v>
      </c>
      <c r="F223" s="108">
        <v>2</v>
      </c>
      <c r="G223" s="3">
        <v>533.66999999999996</v>
      </c>
      <c r="H223" s="3">
        <v>1207.92</v>
      </c>
      <c r="I223" s="3">
        <v>35677</v>
      </c>
      <c r="J223" s="87">
        <f t="shared" si="15"/>
        <v>0.25</v>
      </c>
      <c r="K223" s="97">
        <f t="shared" si="16"/>
        <v>0.25</v>
      </c>
      <c r="L223" s="88">
        <f t="shared" si="17"/>
        <v>0.18</v>
      </c>
      <c r="M223" s="3">
        <f>ROUND(SINTETICA102[[#This Row],[MO]]*(1+SINTETICA102[[#This Row],[BDI MO]]),2)</f>
        <v>667.09</v>
      </c>
      <c r="N223" s="3">
        <f>ROUND(SINTETICA102[[#This Row],[MAT]]*(1+SINTETICA102[[#This Row],[BDI MAT]]),2)</f>
        <v>1509.9</v>
      </c>
      <c r="O223" s="3">
        <f>ROUND(SINTETICA102[[#This Row],[EQUIP]]*(1+SINTETICA102[[#This Row],[BDI EQUIP]]),2)</f>
        <v>42098.86</v>
      </c>
      <c r="P223" s="3">
        <f>SINTETICA102[[#This Row],[QTD]]*(SINTETICA102[[#This Row],[MO C/ BDI]]+SINTETICA102[[#This Row],[MAT C/ BDI]]+SINTETICA102[[#This Row],[EQUIP C/ BDI]])</f>
        <v>88551.7</v>
      </c>
      <c r="S223" s="117">
        <f>SINTETICA102[[#This Row],[QTD]]*SINTETICA102[[#This Row],[MO]]</f>
        <v>1067.3399999999999</v>
      </c>
      <c r="T223" s="117">
        <f>SINTETICA102[[#This Row],[QTD]]*SINTETICA102[[#This Row],[MAT]]</f>
        <v>2415.84</v>
      </c>
      <c r="U223" s="117">
        <f>SINTETICA102[[#This Row],[QTD]]*SINTETICA102[[#This Row],[EQUIP]]</f>
        <v>71354</v>
      </c>
      <c r="V223" s="117">
        <f>SINTETICA102[[#This Row],[QTD]]*SINTETICA102[[#This Row],[MO C/ BDI]]-S223</f>
        <v>266.84000000000015</v>
      </c>
      <c r="W223" s="117">
        <f>SINTETICA102[[#This Row],[QTD]]*SINTETICA102[[#This Row],[MAT C/ BDI]]-T223</f>
        <v>603.96</v>
      </c>
      <c r="X223" s="117">
        <f>SINTETICA102[[#This Row],[QTD]]*SINTETICA102[[#This Row],[EQUIP C/ BDI]]-U223</f>
        <v>12843.720000000001</v>
      </c>
      <c r="Y223" s="117"/>
      <c r="Z223" s="118"/>
      <c r="AA223" s="117"/>
      <c r="AB223" s="117"/>
      <c r="AC223" s="117"/>
    </row>
    <row r="224" spans="1:29" ht="51" x14ac:dyDescent="0.2">
      <c r="A224" s="157" t="s">
        <v>811</v>
      </c>
      <c r="B224" s="98" t="s">
        <v>683</v>
      </c>
      <c r="C224" s="74" t="s">
        <v>810</v>
      </c>
      <c r="D224" s="75" t="s">
        <v>1189</v>
      </c>
      <c r="E224" s="76" t="s">
        <v>1404</v>
      </c>
      <c r="F224" s="108">
        <v>2</v>
      </c>
      <c r="G224" s="3">
        <v>547.58000000000004</v>
      </c>
      <c r="H224" s="3">
        <v>1388.07</v>
      </c>
      <c r="I224" s="3">
        <v>48257.35</v>
      </c>
      <c r="J224" s="87">
        <f t="shared" si="15"/>
        <v>0.25</v>
      </c>
      <c r="K224" s="97">
        <f t="shared" si="16"/>
        <v>0.25</v>
      </c>
      <c r="L224" s="88">
        <f t="shared" si="17"/>
        <v>0.18</v>
      </c>
      <c r="M224" s="3">
        <f>ROUND(SINTETICA102[[#This Row],[MO]]*(1+SINTETICA102[[#This Row],[BDI MO]]),2)</f>
        <v>684.48</v>
      </c>
      <c r="N224" s="3">
        <f>ROUND(SINTETICA102[[#This Row],[MAT]]*(1+SINTETICA102[[#This Row],[BDI MAT]]),2)</f>
        <v>1735.09</v>
      </c>
      <c r="O224" s="3">
        <f>ROUND(SINTETICA102[[#This Row],[EQUIP]]*(1+SINTETICA102[[#This Row],[BDI EQUIP]]),2)</f>
        <v>56943.67</v>
      </c>
      <c r="P224" s="3">
        <f>SINTETICA102[[#This Row],[QTD]]*(SINTETICA102[[#This Row],[MO C/ BDI]]+SINTETICA102[[#This Row],[MAT C/ BDI]]+SINTETICA102[[#This Row],[EQUIP C/ BDI]])</f>
        <v>118726.48</v>
      </c>
      <c r="S224" s="117">
        <f>SINTETICA102[[#This Row],[QTD]]*SINTETICA102[[#This Row],[MO]]</f>
        <v>1095.1600000000001</v>
      </c>
      <c r="T224" s="117">
        <f>SINTETICA102[[#This Row],[QTD]]*SINTETICA102[[#This Row],[MAT]]</f>
        <v>2776.14</v>
      </c>
      <c r="U224" s="117">
        <f>SINTETICA102[[#This Row],[QTD]]*SINTETICA102[[#This Row],[EQUIP]]</f>
        <v>96514.7</v>
      </c>
      <c r="V224" s="117">
        <f>SINTETICA102[[#This Row],[QTD]]*SINTETICA102[[#This Row],[MO C/ BDI]]-S224</f>
        <v>273.79999999999995</v>
      </c>
      <c r="W224" s="117">
        <f>SINTETICA102[[#This Row],[QTD]]*SINTETICA102[[#This Row],[MAT C/ BDI]]-T224</f>
        <v>694.04</v>
      </c>
      <c r="X224" s="117">
        <f>SINTETICA102[[#This Row],[QTD]]*SINTETICA102[[#This Row],[EQUIP C/ BDI]]-U224</f>
        <v>17372.64</v>
      </c>
      <c r="Y224" s="117"/>
      <c r="Z224" s="118"/>
      <c r="AA224" s="117"/>
      <c r="AB224" s="117"/>
      <c r="AC224" s="117"/>
    </row>
    <row r="225" spans="1:29" ht="51" x14ac:dyDescent="0.2">
      <c r="A225" s="157" t="s">
        <v>813</v>
      </c>
      <c r="B225" s="98" t="s">
        <v>683</v>
      </c>
      <c r="C225" s="74" t="s">
        <v>812</v>
      </c>
      <c r="D225" s="75" t="s">
        <v>1190</v>
      </c>
      <c r="E225" s="76" t="s">
        <v>1404</v>
      </c>
      <c r="F225" s="108">
        <v>2</v>
      </c>
      <c r="G225" s="3">
        <v>547.58000000000004</v>
      </c>
      <c r="H225" s="3">
        <v>1388.07</v>
      </c>
      <c r="I225" s="3">
        <v>55413.760000000002</v>
      </c>
      <c r="J225" s="87">
        <f t="shared" si="15"/>
        <v>0.25</v>
      </c>
      <c r="K225" s="97">
        <f t="shared" si="16"/>
        <v>0.25</v>
      </c>
      <c r="L225" s="88">
        <f t="shared" si="17"/>
        <v>0.18</v>
      </c>
      <c r="M225" s="3">
        <f>ROUND(SINTETICA102[[#This Row],[MO]]*(1+SINTETICA102[[#This Row],[BDI MO]]),2)</f>
        <v>684.48</v>
      </c>
      <c r="N225" s="3">
        <f>ROUND(SINTETICA102[[#This Row],[MAT]]*(1+SINTETICA102[[#This Row],[BDI MAT]]),2)</f>
        <v>1735.09</v>
      </c>
      <c r="O225" s="3">
        <f>ROUND(SINTETICA102[[#This Row],[EQUIP]]*(1+SINTETICA102[[#This Row],[BDI EQUIP]]),2)</f>
        <v>65388.24</v>
      </c>
      <c r="P225" s="3">
        <f>SINTETICA102[[#This Row],[QTD]]*(SINTETICA102[[#This Row],[MO C/ BDI]]+SINTETICA102[[#This Row],[MAT C/ BDI]]+SINTETICA102[[#This Row],[EQUIP C/ BDI]])</f>
        <v>135615.62</v>
      </c>
      <c r="S225" s="117">
        <f>SINTETICA102[[#This Row],[QTD]]*SINTETICA102[[#This Row],[MO]]</f>
        <v>1095.1600000000001</v>
      </c>
      <c r="T225" s="117">
        <f>SINTETICA102[[#This Row],[QTD]]*SINTETICA102[[#This Row],[MAT]]</f>
        <v>2776.14</v>
      </c>
      <c r="U225" s="117">
        <f>SINTETICA102[[#This Row],[QTD]]*SINTETICA102[[#This Row],[EQUIP]]</f>
        <v>110827.52</v>
      </c>
      <c r="V225" s="117">
        <f>SINTETICA102[[#This Row],[QTD]]*SINTETICA102[[#This Row],[MO C/ BDI]]-S225</f>
        <v>273.79999999999995</v>
      </c>
      <c r="W225" s="117">
        <f>SINTETICA102[[#This Row],[QTD]]*SINTETICA102[[#This Row],[MAT C/ BDI]]-T225</f>
        <v>694.04</v>
      </c>
      <c r="X225" s="117">
        <f>SINTETICA102[[#This Row],[QTD]]*SINTETICA102[[#This Row],[EQUIP C/ BDI]]-U225</f>
        <v>19948.959999999992</v>
      </c>
      <c r="Y225" s="117"/>
      <c r="Z225" s="118"/>
      <c r="AA225" s="117"/>
      <c r="AB225" s="117"/>
      <c r="AC225" s="117"/>
    </row>
    <row r="226" spans="1:29" ht="25.5" x14ac:dyDescent="0.2">
      <c r="A226" s="157" t="s">
        <v>815</v>
      </c>
      <c r="B226" s="98" t="s">
        <v>683</v>
      </c>
      <c r="C226" s="74" t="s">
        <v>814</v>
      </c>
      <c r="D226" s="75" t="s">
        <v>1191</v>
      </c>
      <c r="E226" s="76" t="s">
        <v>1404</v>
      </c>
      <c r="F226" s="108">
        <v>2</v>
      </c>
      <c r="G226" s="3">
        <v>443.1</v>
      </c>
      <c r="H226" s="3">
        <v>1.7</v>
      </c>
      <c r="I226" s="3">
        <v>7120</v>
      </c>
      <c r="J226" s="87">
        <f t="shared" si="15"/>
        <v>0.25</v>
      </c>
      <c r="K226" s="97">
        <f t="shared" si="16"/>
        <v>0.25</v>
      </c>
      <c r="L226" s="88">
        <f t="shared" si="17"/>
        <v>0.18</v>
      </c>
      <c r="M226" s="3">
        <f>ROUND(SINTETICA102[[#This Row],[MO]]*(1+SINTETICA102[[#This Row],[BDI MO]]),2)</f>
        <v>553.88</v>
      </c>
      <c r="N226" s="3">
        <f>ROUND(SINTETICA102[[#This Row],[MAT]]*(1+SINTETICA102[[#This Row],[BDI MAT]]),2)</f>
        <v>2.13</v>
      </c>
      <c r="O226" s="3">
        <f>ROUND(SINTETICA102[[#This Row],[EQUIP]]*(1+SINTETICA102[[#This Row],[BDI EQUIP]]),2)</f>
        <v>8401.6</v>
      </c>
      <c r="P226" s="3">
        <f>SINTETICA102[[#This Row],[QTD]]*(SINTETICA102[[#This Row],[MO C/ BDI]]+SINTETICA102[[#This Row],[MAT C/ BDI]]+SINTETICA102[[#This Row],[EQUIP C/ BDI]])</f>
        <v>17915.22</v>
      </c>
      <c r="S226" s="117">
        <f>SINTETICA102[[#This Row],[QTD]]*SINTETICA102[[#This Row],[MO]]</f>
        <v>886.2</v>
      </c>
      <c r="T226" s="117">
        <f>SINTETICA102[[#This Row],[QTD]]*SINTETICA102[[#This Row],[MAT]]</f>
        <v>3.4</v>
      </c>
      <c r="U226" s="117">
        <f>SINTETICA102[[#This Row],[QTD]]*SINTETICA102[[#This Row],[EQUIP]]</f>
        <v>14240</v>
      </c>
      <c r="V226" s="117">
        <f>SINTETICA102[[#This Row],[QTD]]*SINTETICA102[[#This Row],[MO C/ BDI]]-S226</f>
        <v>221.55999999999995</v>
      </c>
      <c r="W226" s="117">
        <f>SINTETICA102[[#This Row],[QTD]]*SINTETICA102[[#This Row],[MAT C/ BDI]]-T226</f>
        <v>0.85999999999999988</v>
      </c>
      <c r="X226" s="117">
        <f>SINTETICA102[[#This Row],[QTD]]*SINTETICA102[[#This Row],[EQUIP C/ BDI]]-U226</f>
        <v>2563.2000000000007</v>
      </c>
      <c r="Y226" s="117"/>
      <c r="Z226" s="118"/>
      <c r="AA226" s="117"/>
      <c r="AB226" s="117"/>
      <c r="AC226" s="117"/>
    </row>
    <row r="227" spans="1:29" ht="63.75" x14ac:dyDescent="0.2">
      <c r="A227" s="157" t="s">
        <v>816</v>
      </c>
      <c r="B227" s="98" t="s">
        <v>683</v>
      </c>
      <c r="C227" s="74" t="s">
        <v>146</v>
      </c>
      <c r="D227" s="75" t="s">
        <v>1192</v>
      </c>
      <c r="E227" s="76" t="s">
        <v>1410</v>
      </c>
      <c r="F227" s="108">
        <v>1800</v>
      </c>
      <c r="G227" s="3">
        <v>18.32</v>
      </c>
      <c r="H227" s="3">
        <v>31</v>
      </c>
      <c r="I227" s="3">
        <v>0</v>
      </c>
      <c r="J227" s="87">
        <f t="shared" si="15"/>
        <v>0.25</v>
      </c>
      <c r="K227" s="97">
        <f t="shared" si="16"/>
        <v>0.25</v>
      </c>
      <c r="L227" s="88">
        <f t="shared" si="17"/>
        <v>0.18</v>
      </c>
      <c r="M227" s="3">
        <f>ROUND(SINTETICA102[[#This Row],[MO]]*(1+SINTETICA102[[#This Row],[BDI MO]]),2)</f>
        <v>22.9</v>
      </c>
      <c r="N227" s="3">
        <f>ROUND(SINTETICA102[[#This Row],[MAT]]*(1+SINTETICA102[[#This Row],[BDI MAT]]),2)</f>
        <v>38.75</v>
      </c>
      <c r="O227" s="3">
        <f>ROUND(SINTETICA102[[#This Row],[EQUIP]]*(1+SINTETICA102[[#This Row],[BDI EQUIP]]),2)</f>
        <v>0</v>
      </c>
      <c r="P227" s="3">
        <f>SINTETICA102[[#This Row],[QTD]]*(SINTETICA102[[#This Row],[MO C/ BDI]]+SINTETICA102[[#This Row],[MAT C/ BDI]]+SINTETICA102[[#This Row],[EQUIP C/ BDI]])</f>
        <v>110970</v>
      </c>
      <c r="S227" s="117">
        <f>SINTETICA102[[#This Row],[QTD]]*SINTETICA102[[#This Row],[MO]]</f>
        <v>32976</v>
      </c>
      <c r="T227" s="117">
        <f>SINTETICA102[[#This Row],[QTD]]*SINTETICA102[[#This Row],[MAT]]</f>
        <v>55800</v>
      </c>
      <c r="U227" s="117">
        <f>SINTETICA102[[#This Row],[QTD]]*SINTETICA102[[#This Row],[EQUIP]]</f>
        <v>0</v>
      </c>
      <c r="V227" s="117">
        <f>SINTETICA102[[#This Row],[QTD]]*SINTETICA102[[#This Row],[MO C/ BDI]]-S227</f>
        <v>8244</v>
      </c>
      <c r="W227" s="117">
        <f>SINTETICA102[[#This Row],[QTD]]*SINTETICA102[[#This Row],[MAT C/ BDI]]-T227</f>
        <v>13950</v>
      </c>
      <c r="X227" s="117">
        <f>SINTETICA102[[#This Row],[QTD]]*SINTETICA102[[#This Row],[EQUIP C/ BDI]]-U227</f>
        <v>0</v>
      </c>
      <c r="Y227" s="117"/>
      <c r="Z227" s="118"/>
      <c r="AA227" s="117"/>
      <c r="AB227" s="117"/>
      <c r="AC227" s="117"/>
    </row>
    <row r="228" spans="1:29" ht="51" x14ac:dyDescent="0.2">
      <c r="A228" s="157" t="s">
        <v>817</v>
      </c>
      <c r="B228" s="98" t="s">
        <v>683</v>
      </c>
      <c r="C228" s="74" t="s">
        <v>147</v>
      </c>
      <c r="D228" s="75" t="s">
        <v>1193</v>
      </c>
      <c r="E228" s="76" t="s">
        <v>1410</v>
      </c>
      <c r="F228" s="108">
        <v>1800</v>
      </c>
      <c r="G228" s="3">
        <v>20.100000000000001</v>
      </c>
      <c r="H228" s="3">
        <v>51.76</v>
      </c>
      <c r="I228" s="3">
        <v>0</v>
      </c>
      <c r="J228" s="87">
        <f t="shared" si="15"/>
        <v>0.25</v>
      </c>
      <c r="K228" s="97">
        <f t="shared" si="16"/>
        <v>0.25</v>
      </c>
      <c r="L228" s="88">
        <f t="shared" si="17"/>
        <v>0.18</v>
      </c>
      <c r="M228" s="3">
        <f>ROUND(SINTETICA102[[#This Row],[MO]]*(1+SINTETICA102[[#This Row],[BDI MO]]),2)</f>
        <v>25.13</v>
      </c>
      <c r="N228" s="3">
        <f>ROUND(SINTETICA102[[#This Row],[MAT]]*(1+SINTETICA102[[#This Row],[BDI MAT]]),2)</f>
        <v>64.7</v>
      </c>
      <c r="O228" s="3">
        <f>ROUND(SINTETICA102[[#This Row],[EQUIP]]*(1+SINTETICA102[[#This Row],[BDI EQUIP]]),2)</f>
        <v>0</v>
      </c>
      <c r="P228" s="3">
        <f>SINTETICA102[[#This Row],[QTD]]*(SINTETICA102[[#This Row],[MO C/ BDI]]+SINTETICA102[[#This Row],[MAT C/ BDI]]+SINTETICA102[[#This Row],[EQUIP C/ BDI]])</f>
        <v>161694</v>
      </c>
      <c r="S228" s="117">
        <f>SINTETICA102[[#This Row],[QTD]]*SINTETICA102[[#This Row],[MO]]</f>
        <v>36180</v>
      </c>
      <c r="T228" s="117">
        <f>SINTETICA102[[#This Row],[QTD]]*SINTETICA102[[#This Row],[MAT]]</f>
        <v>93168</v>
      </c>
      <c r="U228" s="117">
        <f>SINTETICA102[[#This Row],[QTD]]*SINTETICA102[[#This Row],[EQUIP]]</f>
        <v>0</v>
      </c>
      <c r="V228" s="117">
        <f>SINTETICA102[[#This Row],[QTD]]*SINTETICA102[[#This Row],[MO C/ BDI]]-S228</f>
        <v>9054</v>
      </c>
      <c r="W228" s="117">
        <f>SINTETICA102[[#This Row],[QTD]]*SINTETICA102[[#This Row],[MAT C/ BDI]]-T228</f>
        <v>23292</v>
      </c>
      <c r="X228" s="117">
        <f>SINTETICA102[[#This Row],[QTD]]*SINTETICA102[[#This Row],[EQUIP C/ BDI]]-U228</f>
        <v>0</v>
      </c>
      <c r="Y228" s="117"/>
      <c r="Z228" s="118"/>
      <c r="AA228" s="117"/>
      <c r="AB228" s="117"/>
      <c r="AC228" s="117"/>
    </row>
    <row r="229" spans="1:29" ht="51" x14ac:dyDescent="0.2">
      <c r="A229" s="157" t="s">
        <v>818</v>
      </c>
      <c r="B229" s="98" t="s">
        <v>683</v>
      </c>
      <c r="C229" s="74" t="s">
        <v>148</v>
      </c>
      <c r="D229" s="75" t="s">
        <v>1194</v>
      </c>
      <c r="E229" s="76" t="s">
        <v>1410</v>
      </c>
      <c r="F229" s="108">
        <v>1800</v>
      </c>
      <c r="G229" s="3">
        <v>21.66</v>
      </c>
      <c r="H229" s="3">
        <v>69.959999999999994</v>
      </c>
      <c r="I229" s="3">
        <v>0</v>
      </c>
      <c r="J229" s="87">
        <f t="shared" si="15"/>
        <v>0.25</v>
      </c>
      <c r="K229" s="97">
        <f t="shared" si="16"/>
        <v>0.25</v>
      </c>
      <c r="L229" s="88">
        <f t="shared" si="17"/>
        <v>0.18</v>
      </c>
      <c r="M229" s="3">
        <f>ROUND(SINTETICA102[[#This Row],[MO]]*(1+SINTETICA102[[#This Row],[BDI MO]]),2)</f>
        <v>27.08</v>
      </c>
      <c r="N229" s="3">
        <f>ROUND(SINTETICA102[[#This Row],[MAT]]*(1+SINTETICA102[[#This Row],[BDI MAT]]),2)</f>
        <v>87.45</v>
      </c>
      <c r="O229" s="3">
        <f>ROUND(SINTETICA102[[#This Row],[EQUIP]]*(1+SINTETICA102[[#This Row],[BDI EQUIP]]),2)</f>
        <v>0</v>
      </c>
      <c r="P229" s="3">
        <f>SINTETICA102[[#This Row],[QTD]]*(SINTETICA102[[#This Row],[MO C/ BDI]]+SINTETICA102[[#This Row],[MAT C/ BDI]]+SINTETICA102[[#This Row],[EQUIP C/ BDI]])</f>
        <v>206154</v>
      </c>
      <c r="S229" s="117">
        <f>SINTETICA102[[#This Row],[QTD]]*SINTETICA102[[#This Row],[MO]]</f>
        <v>38988</v>
      </c>
      <c r="T229" s="117">
        <f>SINTETICA102[[#This Row],[QTD]]*SINTETICA102[[#This Row],[MAT]]</f>
        <v>125927.99999999999</v>
      </c>
      <c r="U229" s="117">
        <f>SINTETICA102[[#This Row],[QTD]]*SINTETICA102[[#This Row],[EQUIP]]</f>
        <v>0</v>
      </c>
      <c r="V229" s="117">
        <f>SINTETICA102[[#This Row],[QTD]]*SINTETICA102[[#This Row],[MO C/ BDI]]-S229</f>
        <v>9756</v>
      </c>
      <c r="W229" s="117">
        <f>SINTETICA102[[#This Row],[QTD]]*SINTETICA102[[#This Row],[MAT C/ BDI]]-T229</f>
        <v>31482.000000000015</v>
      </c>
      <c r="X229" s="117">
        <f>SINTETICA102[[#This Row],[QTD]]*SINTETICA102[[#This Row],[EQUIP C/ BDI]]-U229</f>
        <v>0</v>
      </c>
      <c r="Y229" s="117"/>
      <c r="Z229" s="118"/>
      <c r="AA229" s="117"/>
      <c r="AB229" s="117"/>
      <c r="AC229" s="117"/>
    </row>
    <row r="230" spans="1:29" ht="63.75" x14ac:dyDescent="0.2">
      <c r="A230" s="157" t="s">
        <v>819</v>
      </c>
      <c r="B230" s="98" t="s">
        <v>683</v>
      </c>
      <c r="C230" s="74" t="s">
        <v>149</v>
      </c>
      <c r="D230" s="75" t="s">
        <v>1195</v>
      </c>
      <c r="E230" s="76" t="s">
        <v>1410</v>
      </c>
      <c r="F230" s="108">
        <v>1800</v>
      </c>
      <c r="G230" s="3">
        <v>66.84</v>
      </c>
      <c r="H230" s="3">
        <v>142.62</v>
      </c>
      <c r="I230" s="3">
        <v>0</v>
      </c>
      <c r="J230" s="87">
        <f t="shared" si="15"/>
        <v>0.25</v>
      </c>
      <c r="K230" s="97">
        <f t="shared" si="16"/>
        <v>0.25</v>
      </c>
      <c r="L230" s="88">
        <f t="shared" si="17"/>
        <v>0.18</v>
      </c>
      <c r="M230" s="3">
        <f>ROUND(SINTETICA102[[#This Row],[MO]]*(1+SINTETICA102[[#This Row],[BDI MO]]),2)</f>
        <v>83.55</v>
      </c>
      <c r="N230" s="3">
        <f>ROUND(SINTETICA102[[#This Row],[MAT]]*(1+SINTETICA102[[#This Row],[BDI MAT]]),2)</f>
        <v>178.28</v>
      </c>
      <c r="O230" s="3">
        <f>ROUND(SINTETICA102[[#This Row],[EQUIP]]*(1+SINTETICA102[[#This Row],[BDI EQUIP]]),2)</f>
        <v>0</v>
      </c>
      <c r="P230" s="3">
        <f>SINTETICA102[[#This Row],[QTD]]*(SINTETICA102[[#This Row],[MO C/ BDI]]+SINTETICA102[[#This Row],[MAT C/ BDI]]+SINTETICA102[[#This Row],[EQUIP C/ BDI]])</f>
        <v>471294</v>
      </c>
      <c r="S230" s="117">
        <f>SINTETICA102[[#This Row],[QTD]]*SINTETICA102[[#This Row],[MO]]</f>
        <v>120312</v>
      </c>
      <c r="T230" s="117">
        <f>SINTETICA102[[#This Row],[QTD]]*SINTETICA102[[#This Row],[MAT]]</f>
        <v>256716</v>
      </c>
      <c r="U230" s="117">
        <f>SINTETICA102[[#This Row],[QTD]]*SINTETICA102[[#This Row],[EQUIP]]</f>
        <v>0</v>
      </c>
      <c r="V230" s="117">
        <f>SINTETICA102[[#This Row],[QTD]]*SINTETICA102[[#This Row],[MO C/ BDI]]-S230</f>
        <v>30078</v>
      </c>
      <c r="W230" s="117">
        <f>SINTETICA102[[#This Row],[QTD]]*SINTETICA102[[#This Row],[MAT C/ BDI]]-T230</f>
        <v>64188</v>
      </c>
      <c r="X230" s="117">
        <f>SINTETICA102[[#This Row],[QTD]]*SINTETICA102[[#This Row],[EQUIP C/ BDI]]-U230</f>
        <v>0</v>
      </c>
      <c r="Y230" s="117"/>
      <c r="Z230" s="118"/>
      <c r="AA230" s="117"/>
      <c r="AB230" s="117"/>
      <c r="AC230" s="117"/>
    </row>
    <row r="231" spans="1:29" ht="63.75" x14ac:dyDescent="0.2">
      <c r="A231" s="157" t="s">
        <v>820</v>
      </c>
      <c r="B231" s="98" t="s">
        <v>683</v>
      </c>
      <c r="C231" s="74" t="s">
        <v>150</v>
      </c>
      <c r="D231" s="75" t="s">
        <v>1196</v>
      </c>
      <c r="E231" s="76" t="s">
        <v>1410</v>
      </c>
      <c r="F231" s="108">
        <v>1200</v>
      </c>
      <c r="G231" s="3">
        <v>76.19</v>
      </c>
      <c r="H231" s="3">
        <v>223.53</v>
      </c>
      <c r="I231" s="3">
        <v>0</v>
      </c>
      <c r="J231" s="87">
        <f t="shared" si="15"/>
        <v>0.25</v>
      </c>
      <c r="K231" s="97">
        <f t="shared" si="16"/>
        <v>0.25</v>
      </c>
      <c r="L231" s="88">
        <f t="shared" si="17"/>
        <v>0.18</v>
      </c>
      <c r="M231" s="3">
        <f>ROUND(SINTETICA102[[#This Row],[MO]]*(1+SINTETICA102[[#This Row],[BDI MO]]),2)</f>
        <v>95.24</v>
      </c>
      <c r="N231" s="3">
        <f>ROUND(SINTETICA102[[#This Row],[MAT]]*(1+SINTETICA102[[#This Row],[BDI MAT]]),2)</f>
        <v>279.41000000000003</v>
      </c>
      <c r="O231" s="3">
        <f>ROUND(SINTETICA102[[#This Row],[EQUIP]]*(1+SINTETICA102[[#This Row],[BDI EQUIP]]),2)</f>
        <v>0</v>
      </c>
      <c r="P231" s="3">
        <f>SINTETICA102[[#This Row],[QTD]]*(SINTETICA102[[#This Row],[MO C/ BDI]]+SINTETICA102[[#This Row],[MAT C/ BDI]]+SINTETICA102[[#This Row],[EQUIP C/ BDI]])</f>
        <v>449580.00000000006</v>
      </c>
      <c r="S231" s="117">
        <f>SINTETICA102[[#This Row],[QTD]]*SINTETICA102[[#This Row],[MO]]</f>
        <v>91428</v>
      </c>
      <c r="T231" s="117">
        <f>SINTETICA102[[#This Row],[QTD]]*SINTETICA102[[#This Row],[MAT]]</f>
        <v>268236</v>
      </c>
      <c r="U231" s="117">
        <f>SINTETICA102[[#This Row],[QTD]]*SINTETICA102[[#This Row],[EQUIP]]</f>
        <v>0</v>
      </c>
      <c r="V231" s="117">
        <f>SINTETICA102[[#This Row],[QTD]]*SINTETICA102[[#This Row],[MO C/ BDI]]-S231</f>
        <v>22860</v>
      </c>
      <c r="W231" s="117">
        <f>SINTETICA102[[#This Row],[QTD]]*SINTETICA102[[#This Row],[MAT C/ BDI]]-T231</f>
        <v>67056.000000000058</v>
      </c>
      <c r="X231" s="117">
        <f>SINTETICA102[[#This Row],[QTD]]*SINTETICA102[[#This Row],[EQUIP C/ BDI]]-U231</f>
        <v>0</v>
      </c>
      <c r="Y231" s="117"/>
      <c r="Z231" s="118"/>
      <c r="AA231" s="117"/>
      <c r="AB231" s="117"/>
      <c r="AC231" s="117"/>
    </row>
    <row r="232" spans="1:29" ht="63.75" x14ac:dyDescent="0.2">
      <c r="A232" s="157" t="s">
        <v>821</v>
      </c>
      <c r="B232" s="98" t="s">
        <v>683</v>
      </c>
      <c r="C232" s="74" t="s">
        <v>151</v>
      </c>
      <c r="D232" s="75" t="s">
        <v>1197</v>
      </c>
      <c r="E232" s="76" t="s">
        <v>1410</v>
      </c>
      <c r="F232" s="108">
        <v>1200</v>
      </c>
      <c r="G232" s="3">
        <v>87.34</v>
      </c>
      <c r="H232" s="3">
        <v>260.14</v>
      </c>
      <c r="I232" s="3">
        <v>0</v>
      </c>
      <c r="J232" s="87">
        <f t="shared" si="15"/>
        <v>0.25</v>
      </c>
      <c r="K232" s="97">
        <f t="shared" si="16"/>
        <v>0.25</v>
      </c>
      <c r="L232" s="88">
        <f t="shared" si="17"/>
        <v>0.18</v>
      </c>
      <c r="M232" s="3">
        <f>ROUND(SINTETICA102[[#This Row],[MO]]*(1+SINTETICA102[[#This Row],[BDI MO]]),2)</f>
        <v>109.18</v>
      </c>
      <c r="N232" s="3">
        <f>ROUND(SINTETICA102[[#This Row],[MAT]]*(1+SINTETICA102[[#This Row],[BDI MAT]]),2)</f>
        <v>325.18</v>
      </c>
      <c r="O232" s="3">
        <f>ROUND(SINTETICA102[[#This Row],[EQUIP]]*(1+SINTETICA102[[#This Row],[BDI EQUIP]]),2)</f>
        <v>0</v>
      </c>
      <c r="P232" s="3">
        <f>SINTETICA102[[#This Row],[QTD]]*(SINTETICA102[[#This Row],[MO C/ BDI]]+SINTETICA102[[#This Row],[MAT C/ BDI]]+SINTETICA102[[#This Row],[EQUIP C/ BDI]])</f>
        <v>521232</v>
      </c>
      <c r="S232" s="117">
        <f>SINTETICA102[[#This Row],[QTD]]*SINTETICA102[[#This Row],[MO]]</f>
        <v>104808</v>
      </c>
      <c r="T232" s="117">
        <f>SINTETICA102[[#This Row],[QTD]]*SINTETICA102[[#This Row],[MAT]]</f>
        <v>312168</v>
      </c>
      <c r="U232" s="117">
        <f>SINTETICA102[[#This Row],[QTD]]*SINTETICA102[[#This Row],[EQUIP]]</f>
        <v>0</v>
      </c>
      <c r="V232" s="117">
        <f>SINTETICA102[[#This Row],[QTD]]*SINTETICA102[[#This Row],[MO C/ BDI]]-S232</f>
        <v>26208.000000000015</v>
      </c>
      <c r="W232" s="117">
        <f>SINTETICA102[[#This Row],[QTD]]*SINTETICA102[[#This Row],[MAT C/ BDI]]-T232</f>
        <v>78048</v>
      </c>
      <c r="X232" s="117">
        <f>SINTETICA102[[#This Row],[QTD]]*SINTETICA102[[#This Row],[EQUIP C/ BDI]]-U232</f>
        <v>0</v>
      </c>
      <c r="Y232" s="117"/>
      <c r="Z232" s="118"/>
      <c r="AA232" s="117"/>
      <c r="AB232" s="117"/>
      <c r="AC232" s="117"/>
    </row>
    <row r="233" spans="1:29" ht="63.75" x14ac:dyDescent="0.2">
      <c r="A233" s="157" t="s">
        <v>822</v>
      </c>
      <c r="B233" s="98" t="s">
        <v>683</v>
      </c>
      <c r="C233" s="74" t="s">
        <v>152</v>
      </c>
      <c r="D233" s="75" t="s">
        <v>1198</v>
      </c>
      <c r="E233" s="76" t="s">
        <v>1410</v>
      </c>
      <c r="F233" s="108">
        <v>1200</v>
      </c>
      <c r="G233" s="3">
        <v>99.28</v>
      </c>
      <c r="H233" s="3">
        <v>304.73</v>
      </c>
      <c r="I233" s="3">
        <v>0</v>
      </c>
      <c r="J233" s="87">
        <f t="shared" si="15"/>
        <v>0.25</v>
      </c>
      <c r="K233" s="97">
        <f t="shared" si="16"/>
        <v>0.25</v>
      </c>
      <c r="L233" s="88">
        <f t="shared" si="17"/>
        <v>0.18</v>
      </c>
      <c r="M233" s="3">
        <f>ROUND(SINTETICA102[[#This Row],[MO]]*(1+SINTETICA102[[#This Row],[BDI MO]]),2)</f>
        <v>124.1</v>
      </c>
      <c r="N233" s="3">
        <f>ROUND(SINTETICA102[[#This Row],[MAT]]*(1+SINTETICA102[[#This Row],[BDI MAT]]),2)</f>
        <v>380.91</v>
      </c>
      <c r="O233" s="3">
        <f>ROUND(SINTETICA102[[#This Row],[EQUIP]]*(1+SINTETICA102[[#This Row],[BDI EQUIP]]),2)</f>
        <v>0</v>
      </c>
      <c r="P233" s="3">
        <f>SINTETICA102[[#This Row],[QTD]]*(SINTETICA102[[#This Row],[MO C/ BDI]]+SINTETICA102[[#This Row],[MAT C/ BDI]]+SINTETICA102[[#This Row],[EQUIP C/ BDI]])</f>
        <v>606012</v>
      </c>
      <c r="S233" s="117">
        <f>SINTETICA102[[#This Row],[QTD]]*SINTETICA102[[#This Row],[MO]]</f>
        <v>119136</v>
      </c>
      <c r="T233" s="117">
        <f>SINTETICA102[[#This Row],[QTD]]*SINTETICA102[[#This Row],[MAT]]</f>
        <v>365676</v>
      </c>
      <c r="U233" s="117">
        <f>SINTETICA102[[#This Row],[QTD]]*SINTETICA102[[#This Row],[EQUIP]]</f>
        <v>0</v>
      </c>
      <c r="V233" s="117">
        <f>SINTETICA102[[#This Row],[QTD]]*SINTETICA102[[#This Row],[MO C/ BDI]]-S233</f>
        <v>29784</v>
      </c>
      <c r="W233" s="117">
        <f>SINTETICA102[[#This Row],[QTD]]*SINTETICA102[[#This Row],[MAT C/ BDI]]-T233</f>
        <v>91416.000000000058</v>
      </c>
      <c r="X233" s="117">
        <f>SINTETICA102[[#This Row],[QTD]]*SINTETICA102[[#This Row],[EQUIP C/ BDI]]-U233</f>
        <v>0</v>
      </c>
      <c r="Y233" s="117"/>
      <c r="Z233" s="118"/>
      <c r="AA233" s="117"/>
      <c r="AB233" s="117"/>
      <c r="AC233" s="117"/>
    </row>
    <row r="234" spans="1:29" ht="63.75" x14ac:dyDescent="0.2">
      <c r="A234" s="157" t="s">
        <v>823</v>
      </c>
      <c r="B234" s="98" t="s">
        <v>683</v>
      </c>
      <c r="C234" s="74" t="s">
        <v>153</v>
      </c>
      <c r="D234" s="75" t="s">
        <v>1199</v>
      </c>
      <c r="E234" s="76" t="s">
        <v>1410</v>
      </c>
      <c r="F234" s="108">
        <v>1200</v>
      </c>
      <c r="G234" s="3">
        <v>110.43</v>
      </c>
      <c r="H234" s="3">
        <v>349.59</v>
      </c>
      <c r="I234" s="3">
        <v>0</v>
      </c>
      <c r="J234" s="87">
        <f t="shared" si="15"/>
        <v>0.25</v>
      </c>
      <c r="K234" s="97">
        <f t="shared" si="16"/>
        <v>0.25</v>
      </c>
      <c r="L234" s="88">
        <f t="shared" si="17"/>
        <v>0.18</v>
      </c>
      <c r="M234" s="3">
        <f>ROUND(SINTETICA102[[#This Row],[MO]]*(1+SINTETICA102[[#This Row],[BDI MO]]),2)</f>
        <v>138.04</v>
      </c>
      <c r="N234" s="3">
        <f>ROUND(SINTETICA102[[#This Row],[MAT]]*(1+SINTETICA102[[#This Row],[BDI MAT]]),2)</f>
        <v>436.99</v>
      </c>
      <c r="O234" s="3">
        <f>ROUND(SINTETICA102[[#This Row],[EQUIP]]*(1+SINTETICA102[[#This Row],[BDI EQUIP]]),2)</f>
        <v>0</v>
      </c>
      <c r="P234" s="3">
        <f>SINTETICA102[[#This Row],[QTD]]*(SINTETICA102[[#This Row],[MO C/ BDI]]+SINTETICA102[[#This Row],[MAT C/ BDI]]+SINTETICA102[[#This Row],[EQUIP C/ BDI]])</f>
        <v>690036</v>
      </c>
      <c r="S234" s="117">
        <f>SINTETICA102[[#This Row],[QTD]]*SINTETICA102[[#This Row],[MO]]</f>
        <v>132516</v>
      </c>
      <c r="T234" s="117">
        <f>SINTETICA102[[#This Row],[QTD]]*SINTETICA102[[#This Row],[MAT]]</f>
        <v>419507.99999999994</v>
      </c>
      <c r="U234" s="117">
        <f>SINTETICA102[[#This Row],[QTD]]*SINTETICA102[[#This Row],[EQUIP]]</f>
        <v>0</v>
      </c>
      <c r="V234" s="117">
        <f>SINTETICA102[[#This Row],[QTD]]*SINTETICA102[[#This Row],[MO C/ BDI]]-S234</f>
        <v>33132</v>
      </c>
      <c r="W234" s="117">
        <f>SINTETICA102[[#This Row],[QTD]]*SINTETICA102[[#This Row],[MAT C/ BDI]]-T234</f>
        <v>104880.00000000006</v>
      </c>
      <c r="X234" s="117">
        <f>SINTETICA102[[#This Row],[QTD]]*SINTETICA102[[#This Row],[EQUIP C/ BDI]]-U234</f>
        <v>0</v>
      </c>
      <c r="Y234" s="117"/>
      <c r="Z234" s="118"/>
      <c r="AA234" s="117"/>
      <c r="AB234" s="117"/>
      <c r="AC234" s="117"/>
    </row>
    <row r="235" spans="1:29" ht="63.75" x14ac:dyDescent="0.2">
      <c r="A235" s="157" t="s">
        <v>824</v>
      </c>
      <c r="B235" s="98" t="s">
        <v>683</v>
      </c>
      <c r="C235" s="74" t="s">
        <v>154</v>
      </c>
      <c r="D235" s="75" t="s">
        <v>1200</v>
      </c>
      <c r="E235" s="76" t="s">
        <v>1410</v>
      </c>
      <c r="F235" s="108">
        <v>500</v>
      </c>
      <c r="G235" s="105">
        <v>122.5</v>
      </c>
      <c r="H235" s="105">
        <v>409.61</v>
      </c>
      <c r="I235" s="105">
        <v>0</v>
      </c>
      <c r="J235" s="87">
        <f t="shared" si="15"/>
        <v>0.25</v>
      </c>
      <c r="K235" s="97">
        <f t="shared" si="16"/>
        <v>0.25</v>
      </c>
      <c r="L235" s="88">
        <f t="shared" si="17"/>
        <v>0.18</v>
      </c>
      <c r="M235" s="3">
        <f>ROUND(SINTETICA102[[#This Row],[MO]]*(1+SINTETICA102[[#This Row],[BDI MO]]),2)</f>
        <v>153.13</v>
      </c>
      <c r="N235" s="3">
        <f>ROUND(SINTETICA102[[#This Row],[MAT]]*(1+SINTETICA102[[#This Row],[BDI MAT]]),2)</f>
        <v>512.01</v>
      </c>
      <c r="O235" s="3">
        <f>ROUND(SINTETICA102[[#This Row],[EQUIP]]*(1+SINTETICA102[[#This Row],[BDI EQUIP]]),2)</f>
        <v>0</v>
      </c>
      <c r="P235" s="3">
        <f>SINTETICA102[[#This Row],[QTD]]*(SINTETICA102[[#This Row],[MO C/ BDI]]+SINTETICA102[[#This Row],[MAT C/ BDI]]+SINTETICA102[[#This Row],[EQUIP C/ BDI]])</f>
        <v>332570</v>
      </c>
      <c r="S235" s="117">
        <f>SINTETICA102[[#This Row],[QTD]]*SINTETICA102[[#This Row],[MO]]</f>
        <v>61250</v>
      </c>
      <c r="T235" s="117">
        <f>SINTETICA102[[#This Row],[QTD]]*SINTETICA102[[#This Row],[MAT]]</f>
        <v>204805</v>
      </c>
      <c r="U235" s="117">
        <f>SINTETICA102[[#This Row],[QTD]]*SINTETICA102[[#This Row],[EQUIP]]</f>
        <v>0</v>
      </c>
      <c r="V235" s="117">
        <f>SINTETICA102[[#This Row],[QTD]]*SINTETICA102[[#This Row],[MO C/ BDI]]-S235</f>
        <v>15315</v>
      </c>
      <c r="W235" s="117">
        <f>SINTETICA102[[#This Row],[QTD]]*SINTETICA102[[#This Row],[MAT C/ BDI]]-T235</f>
        <v>51200</v>
      </c>
      <c r="X235" s="117">
        <f>SINTETICA102[[#This Row],[QTD]]*SINTETICA102[[#This Row],[EQUIP C/ BDI]]-U235</f>
        <v>0</v>
      </c>
      <c r="Y235" s="117"/>
      <c r="Z235" s="118"/>
      <c r="AA235" s="117"/>
      <c r="AB235" s="117"/>
      <c r="AC235" s="117"/>
    </row>
    <row r="236" spans="1:29" ht="63.75" x14ac:dyDescent="0.2">
      <c r="A236" s="157" t="s">
        <v>825</v>
      </c>
      <c r="B236" s="98" t="s">
        <v>683</v>
      </c>
      <c r="C236" s="74" t="s">
        <v>155</v>
      </c>
      <c r="D236" s="75" t="s">
        <v>1201</v>
      </c>
      <c r="E236" s="76" t="s">
        <v>1410</v>
      </c>
      <c r="F236" s="108">
        <v>500</v>
      </c>
      <c r="G236" s="105">
        <v>133.65</v>
      </c>
      <c r="H236" s="105">
        <v>454.5</v>
      </c>
      <c r="I236" s="105">
        <v>0</v>
      </c>
      <c r="J236" s="87">
        <f t="shared" si="15"/>
        <v>0.25</v>
      </c>
      <c r="K236" s="97">
        <f t="shared" si="16"/>
        <v>0.25</v>
      </c>
      <c r="L236" s="88">
        <f t="shared" si="17"/>
        <v>0.18</v>
      </c>
      <c r="M236" s="3">
        <f>ROUND(SINTETICA102[[#This Row],[MO]]*(1+SINTETICA102[[#This Row],[BDI MO]]),2)</f>
        <v>167.06</v>
      </c>
      <c r="N236" s="3">
        <f>ROUND(SINTETICA102[[#This Row],[MAT]]*(1+SINTETICA102[[#This Row],[BDI MAT]]),2)</f>
        <v>568.13</v>
      </c>
      <c r="O236" s="3">
        <f>ROUND(SINTETICA102[[#This Row],[EQUIP]]*(1+SINTETICA102[[#This Row],[BDI EQUIP]]),2)</f>
        <v>0</v>
      </c>
      <c r="P236" s="3">
        <f>SINTETICA102[[#This Row],[QTD]]*(SINTETICA102[[#This Row],[MO C/ BDI]]+SINTETICA102[[#This Row],[MAT C/ BDI]]+SINTETICA102[[#This Row],[EQUIP C/ BDI]])</f>
        <v>367595</v>
      </c>
      <c r="S236" s="117">
        <f>SINTETICA102[[#This Row],[QTD]]*SINTETICA102[[#This Row],[MO]]</f>
        <v>66825</v>
      </c>
      <c r="T236" s="117">
        <f>SINTETICA102[[#This Row],[QTD]]*SINTETICA102[[#This Row],[MAT]]</f>
        <v>227250</v>
      </c>
      <c r="U236" s="117">
        <f>SINTETICA102[[#This Row],[QTD]]*SINTETICA102[[#This Row],[EQUIP]]</f>
        <v>0</v>
      </c>
      <c r="V236" s="117">
        <f>SINTETICA102[[#This Row],[QTD]]*SINTETICA102[[#This Row],[MO C/ BDI]]-S236</f>
        <v>16705</v>
      </c>
      <c r="W236" s="117">
        <f>SINTETICA102[[#This Row],[QTD]]*SINTETICA102[[#This Row],[MAT C/ BDI]]-T236</f>
        <v>56815</v>
      </c>
      <c r="X236" s="117">
        <f>SINTETICA102[[#This Row],[QTD]]*SINTETICA102[[#This Row],[EQUIP C/ BDI]]-U236</f>
        <v>0</v>
      </c>
      <c r="Y236" s="117"/>
      <c r="Z236" s="118"/>
      <c r="AA236" s="117"/>
      <c r="AB236" s="117"/>
      <c r="AC236" s="117"/>
    </row>
    <row r="237" spans="1:29" ht="63.75" x14ac:dyDescent="0.2">
      <c r="A237" s="157" t="s">
        <v>826</v>
      </c>
      <c r="B237" s="98" t="s">
        <v>683</v>
      </c>
      <c r="C237" s="74" t="s">
        <v>156</v>
      </c>
      <c r="D237" s="75" t="s">
        <v>1202</v>
      </c>
      <c r="E237" s="76" t="s">
        <v>1410</v>
      </c>
      <c r="F237" s="108">
        <v>500</v>
      </c>
      <c r="G237" s="105">
        <v>145.59</v>
      </c>
      <c r="H237" s="105">
        <v>520.77</v>
      </c>
      <c r="I237" s="105">
        <v>0</v>
      </c>
      <c r="J237" s="87">
        <f t="shared" si="15"/>
        <v>0.25</v>
      </c>
      <c r="K237" s="97">
        <f t="shared" si="16"/>
        <v>0.25</v>
      </c>
      <c r="L237" s="88">
        <f t="shared" si="17"/>
        <v>0.18</v>
      </c>
      <c r="M237" s="3">
        <f>ROUND(SINTETICA102[[#This Row],[MO]]*(1+SINTETICA102[[#This Row],[BDI MO]]),2)</f>
        <v>181.99</v>
      </c>
      <c r="N237" s="3">
        <f>ROUND(SINTETICA102[[#This Row],[MAT]]*(1+SINTETICA102[[#This Row],[BDI MAT]]),2)</f>
        <v>650.96</v>
      </c>
      <c r="O237" s="3">
        <f>ROUND(SINTETICA102[[#This Row],[EQUIP]]*(1+SINTETICA102[[#This Row],[BDI EQUIP]]),2)</f>
        <v>0</v>
      </c>
      <c r="P237" s="3">
        <f>SINTETICA102[[#This Row],[QTD]]*(SINTETICA102[[#This Row],[MO C/ BDI]]+SINTETICA102[[#This Row],[MAT C/ BDI]]+SINTETICA102[[#This Row],[EQUIP C/ BDI]])</f>
        <v>416475</v>
      </c>
      <c r="S237" s="117">
        <f>SINTETICA102[[#This Row],[QTD]]*SINTETICA102[[#This Row],[MO]]</f>
        <v>72795</v>
      </c>
      <c r="T237" s="117">
        <f>SINTETICA102[[#This Row],[QTD]]*SINTETICA102[[#This Row],[MAT]]</f>
        <v>260385</v>
      </c>
      <c r="U237" s="117">
        <f>SINTETICA102[[#This Row],[QTD]]*SINTETICA102[[#This Row],[EQUIP]]</f>
        <v>0</v>
      </c>
      <c r="V237" s="117">
        <f>SINTETICA102[[#This Row],[QTD]]*SINTETICA102[[#This Row],[MO C/ BDI]]-S237</f>
        <v>18200</v>
      </c>
      <c r="W237" s="117">
        <f>SINTETICA102[[#This Row],[QTD]]*SINTETICA102[[#This Row],[MAT C/ BDI]]-T237</f>
        <v>65095</v>
      </c>
      <c r="X237" s="117">
        <f>SINTETICA102[[#This Row],[QTD]]*SINTETICA102[[#This Row],[EQUIP C/ BDI]]-U237</f>
        <v>0</v>
      </c>
      <c r="Y237" s="117"/>
      <c r="Z237" s="118"/>
      <c r="AA237" s="117"/>
      <c r="AB237" s="117"/>
      <c r="AC237" s="117"/>
    </row>
    <row r="238" spans="1:29" ht="63.75" x14ac:dyDescent="0.2">
      <c r="A238" s="157" t="s">
        <v>827</v>
      </c>
      <c r="B238" s="98" t="s">
        <v>683</v>
      </c>
      <c r="C238" s="74" t="s">
        <v>157</v>
      </c>
      <c r="D238" s="75" t="s">
        <v>1203</v>
      </c>
      <c r="E238" s="76" t="s">
        <v>1410</v>
      </c>
      <c r="F238" s="108">
        <v>500</v>
      </c>
      <c r="G238" s="105">
        <v>154.79</v>
      </c>
      <c r="H238" s="105">
        <v>561.04999999999995</v>
      </c>
      <c r="I238" s="105">
        <v>0</v>
      </c>
      <c r="J238" s="87">
        <f t="shared" si="15"/>
        <v>0.25</v>
      </c>
      <c r="K238" s="97">
        <f t="shared" si="16"/>
        <v>0.25</v>
      </c>
      <c r="L238" s="88">
        <f t="shared" si="17"/>
        <v>0.18</v>
      </c>
      <c r="M238" s="3">
        <f>ROUND(SINTETICA102[[#This Row],[MO]]*(1+SINTETICA102[[#This Row],[BDI MO]]),2)</f>
        <v>193.49</v>
      </c>
      <c r="N238" s="3">
        <f>ROUND(SINTETICA102[[#This Row],[MAT]]*(1+SINTETICA102[[#This Row],[BDI MAT]]),2)</f>
        <v>701.31</v>
      </c>
      <c r="O238" s="3">
        <f>ROUND(SINTETICA102[[#This Row],[EQUIP]]*(1+SINTETICA102[[#This Row],[BDI EQUIP]]),2)</f>
        <v>0</v>
      </c>
      <c r="P238" s="3">
        <f>SINTETICA102[[#This Row],[QTD]]*(SINTETICA102[[#This Row],[MO C/ BDI]]+SINTETICA102[[#This Row],[MAT C/ BDI]]+SINTETICA102[[#This Row],[EQUIP C/ BDI]])</f>
        <v>447400</v>
      </c>
      <c r="S238" s="117">
        <f>SINTETICA102[[#This Row],[QTD]]*SINTETICA102[[#This Row],[MO]]</f>
        <v>77395</v>
      </c>
      <c r="T238" s="117">
        <f>SINTETICA102[[#This Row],[QTD]]*SINTETICA102[[#This Row],[MAT]]</f>
        <v>280525</v>
      </c>
      <c r="U238" s="117">
        <f>SINTETICA102[[#This Row],[QTD]]*SINTETICA102[[#This Row],[EQUIP]]</f>
        <v>0</v>
      </c>
      <c r="V238" s="117">
        <f>SINTETICA102[[#This Row],[QTD]]*SINTETICA102[[#This Row],[MO C/ BDI]]-S238</f>
        <v>19350</v>
      </c>
      <c r="W238" s="117">
        <f>SINTETICA102[[#This Row],[QTD]]*SINTETICA102[[#This Row],[MAT C/ BDI]]-T238</f>
        <v>70130</v>
      </c>
      <c r="X238" s="117">
        <f>SINTETICA102[[#This Row],[QTD]]*SINTETICA102[[#This Row],[EQUIP C/ BDI]]-U238</f>
        <v>0</v>
      </c>
      <c r="Y238" s="117"/>
      <c r="Z238" s="118"/>
      <c r="AA238" s="117"/>
      <c r="AB238" s="117"/>
      <c r="AC238" s="117"/>
    </row>
    <row r="239" spans="1:29" ht="63.75" x14ac:dyDescent="0.2">
      <c r="A239" s="157" t="s">
        <v>828</v>
      </c>
      <c r="B239" s="98" t="s">
        <v>683</v>
      </c>
      <c r="C239" s="74" t="s">
        <v>158</v>
      </c>
      <c r="D239" s="75" t="s">
        <v>1204</v>
      </c>
      <c r="E239" s="76" t="s">
        <v>1410</v>
      </c>
      <c r="F239" s="108">
        <v>500</v>
      </c>
      <c r="G239" s="105">
        <v>165.63</v>
      </c>
      <c r="H239" s="105">
        <v>626.70000000000005</v>
      </c>
      <c r="I239" s="105">
        <v>0</v>
      </c>
      <c r="J239" s="87">
        <f t="shared" si="15"/>
        <v>0.25</v>
      </c>
      <c r="K239" s="97">
        <f t="shared" si="16"/>
        <v>0.25</v>
      </c>
      <c r="L239" s="88">
        <f t="shared" si="17"/>
        <v>0.18</v>
      </c>
      <c r="M239" s="3">
        <f>ROUND(SINTETICA102[[#This Row],[MO]]*(1+SINTETICA102[[#This Row],[BDI MO]]),2)</f>
        <v>207.04</v>
      </c>
      <c r="N239" s="3">
        <f>ROUND(SINTETICA102[[#This Row],[MAT]]*(1+SINTETICA102[[#This Row],[BDI MAT]]),2)</f>
        <v>783.38</v>
      </c>
      <c r="O239" s="3">
        <f>ROUND(SINTETICA102[[#This Row],[EQUIP]]*(1+SINTETICA102[[#This Row],[BDI EQUIP]]),2)</f>
        <v>0</v>
      </c>
      <c r="P239" s="3">
        <f>SINTETICA102[[#This Row],[QTD]]*(SINTETICA102[[#This Row],[MO C/ BDI]]+SINTETICA102[[#This Row],[MAT C/ BDI]]+SINTETICA102[[#This Row],[EQUIP C/ BDI]])</f>
        <v>495210</v>
      </c>
      <c r="S239" s="117">
        <f>SINTETICA102[[#This Row],[QTD]]*SINTETICA102[[#This Row],[MO]]</f>
        <v>82815</v>
      </c>
      <c r="T239" s="117">
        <f>SINTETICA102[[#This Row],[QTD]]*SINTETICA102[[#This Row],[MAT]]</f>
        <v>313350</v>
      </c>
      <c r="U239" s="117">
        <f>SINTETICA102[[#This Row],[QTD]]*SINTETICA102[[#This Row],[EQUIP]]</f>
        <v>0</v>
      </c>
      <c r="V239" s="117">
        <f>SINTETICA102[[#This Row],[QTD]]*SINTETICA102[[#This Row],[MO C/ BDI]]-S239</f>
        <v>20705</v>
      </c>
      <c r="W239" s="117">
        <f>SINTETICA102[[#This Row],[QTD]]*SINTETICA102[[#This Row],[MAT C/ BDI]]-T239</f>
        <v>78340</v>
      </c>
      <c r="X239" s="117">
        <f>SINTETICA102[[#This Row],[QTD]]*SINTETICA102[[#This Row],[EQUIP C/ BDI]]-U239</f>
        <v>0</v>
      </c>
      <c r="Y239" s="117"/>
      <c r="Z239" s="118"/>
      <c r="AA239" s="117"/>
      <c r="AB239" s="117"/>
      <c r="AC239" s="117"/>
    </row>
    <row r="240" spans="1:29" ht="63.75" x14ac:dyDescent="0.2">
      <c r="A240" s="157" t="s">
        <v>829</v>
      </c>
      <c r="B240" s="98" t="s">
        <v>683</v>
      </c>
      <c r="C240" s="74" t="s">
        <v>159</v>
      </c>
      <c r="D240" s="75" t="s">
        <v>1205</v>
      </c>
      <c r="E240" s="76" t="s">
        <v>1410</v>
      </c>
      <c r="F240" s="108">
        <v>300</v>
      </c>
      <c r="G240" s="105">
        <v>6.4</v>
      </c>
      <c r="H240" s="105">
        <v>31.38</v>
      </c>
      <c r="I240" s="105">
        <v>0</v>
      </c>
      <c r="J240" s="87">
        <f t="shared" si="15"/>
        <v>0.25</v>
      </c>
      <c r="K240" s="97">
        <f t="shared" si="16"/>
        <v>0.25</v>
      </c>
      <c r="L240" s="88">
        <f t="shared" si="17"/>
        <v>0.18</v>
      </c>
      <c r="M240" s="3">
        <f>ROUND(SINTETICA102[[#This Row],[MO]]*(1+SINTETICA102[[#This Row],[BDI MO]]),2)</f>
        <v>8</v>
      </c>
      <c r="N240" s="3">
        <f>ROUND(SINTETICA102[[#This Row],[MAT]]*(1+SINTETICA102[[#This Row],[BDI MAT]]),2)</f>
        <v>39.229999999999997</v>
      </c>
      <c r="O240" s="3">
        <f>ROUND(SINTETICA102[[#This Row],[EQUIP]]*(1+SINTETICA102[[#This Row],[BDI EQUIP]]),2)</f>
        <v>0</v>
      </c>
      <c r="P240" s="3">
        <f>SINTETICA102[[#This Row],[QTD]]*(SINTETICA102[[#This Row],[MO C/ BDI]]+SINTETICA102[[#This Row],[MAT C/ BDI]]+SINTETICA102[[#This Row],[EQUIP C/ BDI]])</f>
        <v>14168.999999999998</v>
      </c>
      <c r="S240" s="117">
        <f>SINTETICA102[[#This Row],[QTD]]*SINTETICA102[[#This Row],[MO]]</f>
        <v>1920</v>
      </c>
      <c r="T240" s="117">
        <f>SINTETICA102[[#This Row],[QTD]]*SINTETICA102[[#This Row],[MAT]]</f>
        <v>9414</v>
      </c>
      <c r="U240" s="117">
        <f>SINTETICA102[[#This Row],[QTD]]*SINTETICA102[[#This Row],[EQUIP]]</f>
        <v>0</v>
      </c>
      <c r="V240" s="117">
        <f>SINTETICA102[[#This Row],[QTD]]*SINTETICA102[[#This Row],[MO C/ BDI]]-S240</f>
        <v>480</v>
      </c>
      <c r="W240" s="117">
        <f>SINTETICA102[[#This Row],[QTD]]*SINTETICA102[[#This Row],[MAT C/ BDI]]-T240</f>
        <v>2354.9999999999982</v>
      </c>
      <c r="X240" s="117">
        <f>SINTETICA102[[#This Row],[QTD]]*SINTETICA102[[#This Row],[EQUIP C/ BDI]]-U240</f>
        <v>0</v>
      </c>
      <c r="Y240" s="117"/>
      <c r="Z240" s="118"/>
      <c r="AA240" s="117"/>
      <c r="AB240" s="117"/>
      <c r="AC240" s="117"/>
    </row>
    <row r="241" spans="1:29" ht="63.75" x14ac:dyDescent="0.2">
      <c r="A241" s="157" t="s">
        <v>830</v>
      </c>
      <c r="B241" s="98" t="s">
        <v>683</v>
      </c>
      <c r="C241" s="74" t="s">
        <v>160</v>
      </c>
      <c r="D241" s="75" t="s">
        <v>1206</v>
      </c>
      <c r="E241" s="76" t="s">
        <v>1410</v>
      </c>
      <c r="F241" s="108">
        <v>300</v>
      </c>
      <c r="G241" s="105">
        <v>7.13</v>
      </c>
      <c r="H241" s="105">
        <v>49.23</v>
      </c>
      <c r="I241" s="105">
        <v>0</v>
      </c>
      <c r="J241" s="87">
        <f t="shared" si="15"/>
        <v>0.25</v>
      </c>
      <c r="K241" s="97">
        <f t="shared" si="16"/>
        <v>0.25</v>
      </c>
      <c r="L241" s="88">
        <f t="shared" si="17"/>
        <v>0.18</v>
      </c>
      <c r="M241" s="3">
        <f>ROUND(SINTETICA102[[#This Row],[MO]]*(1+SINTETICA102[[#This Row],[BDI MO]]),2)</f>
        <v>8.91</v>
      </c>
      <c r="N241" s="3">
        <f>ROUND(SINTETICA102[[#This Row],[MAT]]*(1+SINTETICA102[[#This Row],[BDI MAT]]),2)</f>
        <v>61.54</v>
      </c>
      <c r="O241" s="3">
        <f>ROUND(SINTETICA102[[#This Row],[EQUIP]]*(1+SINTETICA102[[#This Row],[BDI EQUIP]]),2)</f>
        <v>0</v>
      </c>
      <c r="P241" s="3">
        <f>SINTETICA102[[#This Row],[QTD]]*(SINTETICA102[[#This Row],[MO C/ BDI]]+SINTETICA102[[#This Row],[MAT C/ BDI]]+SINTETICA102[[#This Row],[EQUIP C/ BDI]])</f>
        <v>21135</v>
      </c>
      <c r="S241" s="117">
        <f>SINTETICA102[[#This Row],[QTD]]*SINTETICA102[[#This Row],[MO]]</f>
        <v>2139</v>
      </c>
      <c r="T241" s="117">
        <f>SINTETICA102[[#This Row],[QTD]]*SINTETICA102[[#This Row],[MAT]]</f>
        <v>14768.999999999998</v>
      </c>
      <c r="U241" s="117">
        <f>SINTETICA102[[#This Row],[QTD]]*SINTETICA102[[#This Row],[EQUIP]]</f>
        <v>0</v>
      </c>
      <c r="V241" s="117">
        <f>SINTETICA102[[#This Row],[QTD]]*SINTETICA102[[#This Row],[MO C/ BDI]]-S241</f>
        <v>534</v>
      </c>
      <c r="W241" s="117">
        <f>SINTETICA102[[#This Row],[QTD]]*SINTETICA102[[#This Row],[MAT C/ BDI]]-T241</f>
        <v>3693.0000000000018</v>
      </c>
      <c r="X241" s="117">
        <f>SINTETICA102[[#This Row],[QTD]]*SINTETICA102[[#This Row],[EQUIP C/ BDI]]-U241</f>
        <v>0</v>
      </c>
      <c r="Y241" s="117"/>
      <c r="Z241" s="118"/>
      <c r="AA241" s="117"/>
      <c r="AB241" s="117"/>
      <c r="AC241" s="117"/>
    </row>
    <row r="242" spans="1:29" ht="63.75" x14ac:dyDescent="0.2">
      <c r="A242" s="157" t="s">
        <v>831</v>
      </c>
      <c r="B242" s="98" t="s">
        <v>683</v>
      </c>
      <c r="C242" s="74" t="s">
        <v>161</v>
      </c>
      <c r="D242" s="75" t="s">
        <v>1207</v>
      </c>
      <c r="E242" s="76" t="s">
        <v>1410</v>
      </c>
      <c r="F242" s="108">
        <v>300</v>
      </c>
      <c r="G242" s="105">
        <v>7.85</v>
      </c>
      <c r="H242" s="105">
        <v>62.35</v>
      </c>
      <c r="I242" s="105">
        <v>0</v>
      </c>
      <c r="J242" s="87">
        <f t="shared" si="15"/>
        <v>0.25</v>
      </c>
      <c r="K242" s="97">
        <f t="shared" si="16"/>
        <v>0.25</v>
      </c>
      <c r="L242" s="88">
        <f t="shared" si="17"/>
        <v>0.18</v>
      </c>
      <c r="M242" s="3">
        <f>ROUND(SINTETICA102[[#This Row],[MO]]*(1+SINTETICA102[[#This Row],[BDI MO]]),2)</f>
        <v>9.81</v>
      </c>
      <c r="N242" s="3">
        <f>ROUND(SINTETICA102[[#This Row],[MAT]]*(1+SINTETICA102[[#This Row],[BDI MAT]]),2)</f>
        <v>77.94</v>
      </c>
      <c r="O242" s="3">
        <f>ROUND(SINTETICA102[[#This Row],[EQUIP]]*(1+SINTETICA102[[#This Row],[BDI EQUIP]]),2)</f>
        <v>0</v>
      </c>
      <c r="P242" s="3">
        <f>SINTETICA102[[#This Row],[QTD]]*(SINTETICA102[[#This Row],[MO C/ BDI]]+SINTETICA102[[#This Row],[MAT C/ BDI]]+SINTETICA102[[#This Row],[EQUIP C/ BDI]])</f>
        <v>26325</v>
      </c>
      <c r="S242" s="117">
        <f>SINTETICA102[[#This Row],[QTD]]*SINTETICA102[[#This Row],[MO]]</f>
        <v>2355</v>
      </c>
      <c r="T242" s="117">
        <f>SINTETICA102[[#This Row],[QTD]]*SINTETICA102[[#This Row],[MAT]]</f>
        <v>18705</v>
      </c>
      <c r="U242" s="117">
        <f>SINTETICA102[[#This Row],[QTD]]*SINTETICA102[[#This Row],[EQUIP]]</f>
        <v>0</v>
      </c>
      <c r="V242" s="117">
        <f>SINTETICA102[[#This Row],[QTD]]*SINTETICA102[[#This Row],[MO C/ BDI]]-S242</f>
        <v>588</v>
      </c>
      <c r="W242" s="117">
        <f>SINTETICA102[[#This Row],[QTD]]*SINTETICA102[[#This Row],[MAT C/ BDI]]-T242</f>
        <v>4677</v>
      </c>
      <c r="X242" s="117">
        <f>SINTETICA102[[#This Row],[QTD]]*SINTETICA102[[#This Row],[EQUIP C/ BDI]]-U242</f>
        <v>0</v>
      </c>
      <c r="Y242" s="117"/>
      <c r="Z242" s="118"/>
      <c r="AA242" s="117"/>
      <c r="AB242" s="117"/>
      <c r="AC242" s="117"/>
    </row>
    <row r="243" spans="1:29" ht="63.75" x14ac:dyDescent="0.2">
      <c r="A243" s="157" t="s">
        <v>832</v>
      </c>
      <c r="B243" s="98" t="s">
        <v>683</v>
      </c>
      <c r="C243" s="74" t="s">
        <v>162</v>
      </c>
      <c r="D243" s="75" t="s">
        <v>1208</v>
      </c>
      <c r="E243" s="76" t="s">
        <v>1410</v>
      </c>
      <c r="F243" s="108">
        <v>300</v>
      </c>
      <c r="G243" s="105">
        <v>8.59</v>
      </c>
      <c r="H243" s="105">
        <v>77.010000000000005</v>
      </c>
      <c r="I243" s="105">
        <v>0</v>
      </c>
      <c r="J243" s="87">
        <f t="shared" si="15"/>
        <v>0.25</v>
      </c>
      <c r="K243" s="97">
        <f t="shared" si="16"/>
        <v>0.25</v>
      </c>
      <c r="L243" s="88">
        <f t="shared" si="17"/>
        <v>0.18</v>
      </c>
      <c r="M243" s="3">
        <f>ROUND(SINTETICA102[[#This Row],[MO]]*(1+SINTETICA102[[#This Row],[BDI MO]]),2)</f>
        <v>10.74</v>
      </c>
      <c r="N243" s="3">
        <f>ROUND(SINTETICA102[[#This Row],[MAT]]*(1+SINTETICA102[[#This Row],[BDI MAT]]),2)</f>
        <v>96.26</v>
      </c>
      <c r="O243" s="3">
        <f>ROUND(SINTETICA102[[#This Row],[EQUIP]]*(1+SINTETICA102[[#This Row],[BDI EQUIP]]),2)</f>
        <v>0</v>
      </c>
      <c r="P243" s="3">
        <f>SINTETICA102[[#This Row],[QTD]]*(SINTETICA102[[#This Row],[MO C/ BDI]]+SINTETICA102[[#This Row],[MAT C/ BDI]]+SINTETICA102[[#This Row],[EQUIP C/ BDI]])</f>
        <v>32100</v>
      </c>
      <c r="S243" s="117">
        <f>SINTETICA102[[#This Row],[QTD]]*SINTETICA102[[#This Row],[MO]]</f>
        <v>2577</v>
      </c>
      <c r="T243" s="117">
        <f>SINTETICA102[[#This Row],[QTD]]*SINTETICA102[[#This Row],[MAT]]</f>
        <v>23103</v>
      </c>
      <c r="U243" s="117">
        <f>SINTETICA102[[#This Row],[QTD]]*SINTETICA102[[#This Row],[EQUIP]]</f>
        <v>0</v>
      </c>
      <c r="V243" s="117">
        <f>SINTETICA102[[#This Row],[QTD]]*SINTETICA102[[#This Row],[MO C/ BDI]]-S243</f>
        <v>645</v>
      </c>
      <c r="W243" s="117">
        <f>SINTETICA102[[#This Row],[QTD]]*SINTETICA102[[#This Row],[MAT C/ BDI]]-T243</f>
        <v>5775</v>
      </c>
      <c r="X243" s="117">
        <f>SINTETICA102[[#This Row],[QTD]]*SINTETICA102[[#This Row],[EQUIP C/ BDI]]-U243</f>
        <v>0</v>
      </c>
      <c r="Y243" s="117"/>
      <c r="Z243" s="118"/>
      <c r="AA243" s="117"/>
      <c r="AB243" s="117"/>
      <c r="AC243" s="117"/>
    </row>
    <row r="244" spans="1:29" ht="63.75" x14ac:dyDescent="0.2">
      <c r="A244" s="157" t="s">
        <v>833</v>
      </c>
      <c r="B244" s="98" t="s">
        <v>683</v>
      </c>
      <c r="C244" s="74" t="s">
        <v>163</v>
      </c>
      <c r="D244" s="75" t="s">
        <v>1209</v>
      </c>
      <c r="E244" s="76" t="s">
        <v>1410</v>
      </c>
      <c r="F244" s="108">
        <v>300</v>
      </c>
      <c r="G244" s="105">
        <v>42.75</v>
      </c>
      <c r="H244" s="105">
        <v>6.65</v>
      </c>
      <c r="I244" s="105">
        <v>0</v>
      </c>
      <c r="J244" s="87">
        <f t="shared" si="15"/>
        <v>0.25</v>
      </c>
      <c r="K244" s="97">
        <f t="shared" si="16"/>
        <v>0.25</v>
      </c>
      <c r="L244" s="88">
        <f t="shared" si="17"/>
        <v>0.18</v>
      </c>
      <c r="M244" s="3">
        <f>ROUND(SINTETICA102[[#This Row],[MO]]*(1+SINTETICA102[[#This Row],[BDI MO]]),2)</f>
        <v>53.44</v>
      </c>
      <c r="N244" s="3">
        <f>ROUND(SINTETICA102[[#This Row],[MAT]]*(1+SINTETICA102[[#This Row],[BDI MAT]]),2)</f>
        <v>8.31</v>
      </c>
      <c r="O244" s="3">
        <f>ROUND(SINTETICA102[[#This Row],[EQUIP]]*(1+SINTETICA102[[#This Row],[BDI EQUIP]]),2)</f>
        <v>0</v>
      </c>
      <c r="P244" s="3">
        <f>SINTETICA102[[#This Row],[QTD]]*(SINTETICA102[[#This Row],[MO C/ BDI]]+SINTETICA102[[#This Row],[MAT C/ BDI]]+SINTETICA102[[#This Row],[EQUIP C/ BDI]])</f>
        <v>18525</v>
      </c>
      <c r="S244" s="117">
        <f>SINTETICA102[[#This Row],[QTD]]*SINTETICA102[[#This Row],[MO]]</f>
        <v>12825</v>
      </c>
      <c r="T244" s="117">
        <f>SINTETICA102[[#This Row],[QTD]]*SINTETICA102[[#This Row],[MAT]]</f>
        <v>1995</v>
      </c>
      <c r="U244" s="117">
        <f>SINTETICA102[[#This Row],[QTD]]*SINTETICA102[[#This Row],[EQUIP]]</f>
        <v>0</v>
      </c>
      <c r="V244" s="117">
        <f>SINTETICA102[[#This Row],[QTD]]*SINTETICA102[[#This Row],[MO C/ BDI]]-S244</f>
        <v>3207</v>
      </c>
      <c r="W244" s="117">
        <f>SINTETICA102[[#This Row],[QTD]]*SINTETICA102[[#This Row],[MAT C/ BDI]]-T244</f>
        <v>498</v>
      </c>
      <c r="X244" s="117">
        <f>SINTETICA102[[#This Row],[QTD]]*SINTETICA102[[#This Row],[EQUIP C/ BDI]]-U244</f>
        <v>0</v>
      </c>
      <c r="Y244" s="117"/>
      <c r="Z244" s="118"/>
      <c r="AA244" s="117"/>
      <c r="AB244" s="117"/>
      <c r="AC244" s="117"/>
    </row>
    <row r="245" spans="1:29" ht="63.75" x14ac:dyDescent="0.2">
      <c r="A245" s="157" t="s">
        <v>834</v>
      </c>
      <c r="B245" s="98" t="s">
        <v>683</v>
      </c>
      <c r="C245" s="74" t="s">
        <v>164</v>
      </c>
      <c r="D245" s="75" t="s">
        <v>1210</v>
      </c>
      <c r="E245" s="76" t="s">
        <v>1410</v>
      </c>
      <c r="F245" s="108">
        <v>300</v>
      </c>
      <c r="G245" s="105">
        <v>44.76</v>
      </c>
      <c r="H245" s="105">
        <v>7.78</v>
      </c>
      <c r="I245" s="105">
        <v>0</v>
      </c>
      <c r="J245" s="87">
        <f t="shared" si="15"/>
        <v>0.25</v>
      </c>
      <c r="K245" s="97">
        <f t="shared" si="16"/>
        <v>0.25</v>
      </c>
      <c r="L245" s="88">
        <f t="shared" si="17"/>
        <v>0.18</v>
      </c>
      <c r="M245" s="3">
        <f>ROUND(SINTETICA102[[#This Row],[MO]]*(1+SINTETICA102[[#This Row],[BDI MO]]),2)</f>
        <v>55.95</v>
      </c>
      <c r="N245" s="3">
        <f>ROUND(SINTETICA102[[#This Row],[MAT]]*(1+SINTETICA102[[#This Row],[BDI MAT]]),2)</f>
        <v>9.73</v>
      </c>
      <c r="O245" s="3">
        <f>ROUND(SINTETICA102[[#This Row],[EQUIP]]*(1+SINTETICA102[[#This Row],[BDI EQUIP]]),2)</f>
        <v>0</v>
      </c>
      <c r="P245" s="3">
        <f>SINTETICA102[[#This Row],[QTD]]*(SINTETICA102[[#This Row],[MO C/ BDI]]+SINTETICA102[[#This Row],[MAT C/ BDI]]+SINTETICA102[[#This Row],[EQUIP C/ BDI]])</f>
        <v>19704.000000000004</v>
      </c>
      <c r="S245" s="117">
        <f>SINTETICA102[[#This Row],[QTD]]*SINTETICA102[[#This Row],[MO]]</f>
        <v>13428</v>
      </c>
      <c r="T245" s="117">
        <f>SINTETICA102[[#This Row],[QTD]]*SINTETICA102[[#This Row],[MAT]]</f>
        <v>2334</v>
      </c>
      <c r="U245" s="117">
        <f>SINTETICA102[[#This Row],[QTD]]*SINTETICA102[[#This Row],[EQUIP]]</f>
        <v>0</v>
      </c>
      <c r="V245" s="117">
        <f>SINTETICA102[[#This Row],[QTD]]*SINTETICA102[[#This Row],[MO C/ BDI]]-S245</f>
        <v>3357</v>
      </c>
      <c r="W245" s="117">
        <f>SINTETICA102[[#This Row],[QTD]]*SINTETICA102[[#This Row],[MAT C/ BDI]]-T245</f>
        <v>585</v>
      </c>
      <c r="X245" s="117">
        <f>SINTETICA102[[#This Row],[QTD]]*SINTETICA102[[#This Row],[EQUIP C/ BDI]]-U245</f>
        <v>0</v>
      </c>
      <c r="Y245" s="117"/>
      <c r="Z245" s="118"/>
      <c r="AA245" s="117"/>
      <c r="AB245" s="117"/>
      <c r="AC245" s="117"/>
    </row>
    <row r="246" spans="1:29" ht="63.75" x14ac:dyDescent="0.2">
      <c r="A246" s="157" t="s">
        <v>835</v>
      </c>
      <c r="B246" s="98" t="s">
        <v>683</v>
      </c>
      <c r="C246" s="74" t="s">
        <v>493</v>
      </c>
      <c r="D246" s="75" t="s">
        <v>1211</v>
      </c>
      <c r="E246" s="76" t="s">
        <v>1410</v>
      </c>
      <c r="F246" s="108">
        <v>300</v>
      </c>
      <c r="G246" s="105">
        <v>56.23</v>
      </c>
      <c r="H246" s="105">
        <v>7.81</v>
      </c>
      <c r="I246" s="105">
        <v>0</v>
      </c>
      <c r="J246" s="87">
        <f t="shared" si="15"/>
        <v>0.25</v>
      </c>
      <c r="K246" s="97">
        <f t="shared" si="16"/>
        <v>0.25</v>
      </c>
      <c r="L246" s="88">
        <f t="shared" si="17"/>
        <v>0.18</v>
      </c>
      <c r="M246" s="3">
        <f>ROUND(SINTETICA102[[#This Row],[MO]]*(1+SINTETICA102[[#This Row],[BDI MO]]),2)</f>
        <v>70.290000000000006</v>
      </c>
      <c r="N246" s="3">
        <f>ROUND(SINTETICA102[[#This Row],[MAT]]*(1+SINTETICA102[[#This Row],[BDI MAT]]),2)</f>
        <v>9.76</v>
      </c>
      <c r="O246" s="3">
        <f>ROUND(SINTETICA102[[#This Row],[EQUIP]]*(1+SINTETICA102[[#This Row],[BDI EQUIP]]),2)</f>
        <v>0</v>
      </c>
      <c r="P246" s="3">
        <f>SINTETICA102[[#This Row],[QTD]]*(SINTETICA102[[#This Row],[MO C/ BDI]]+SINTETICA102[[#This Row],[MAT C/ BDI]]+SINTETICA102[[#This Row],[EQUIP C/ BDI]])</f>
        <v>24015.000000000004</v>
      </c>
      <c r="S246" s="117">
        <f>SINTETICA102[[#This Row],[QTD]]*SINTETICA102[[#This Row],[MO]]</f>
        <v>16869</v>
      </c>
      <c r="T246" s="117">
        <f>SINTETICA102[[#This Row],[QTD]]*SINTETICA102[[#This Row],[MAT]]</f>
        <v>2343</v>
      </c>
      <c r="U246" s="117">
        <f>SINTETICA102[[#This Row],[QTD]]*SINTETICA102[[#This Row],[EQUIP]]</f>
        <v>0</v>
      </c>
      <c r="V246" s="117">
        <f>SINTETICA102[[#This Row],[QTD]]*SINTETICA102[[#This Row],[MO C/ BDI]]-S246</f>
        <v>4218.0000000000036</v>
      </c>
      <c r="W246" s="117">
        <f>SINTETICA102[[#This Row],[QTD]]*SINTETICA102[[#This Row],[MAT C/ BDI]]-T246</f>
        <v>585</v>
      </c>
      <c r="X246" s="117">
        <f>SINTETICA102[[#This Row],[QTD]]*SINTETICA102[[#This Row],[EQUIP C/ BDI]]-U246</f>
        <v>0</v>
      </c>
      <c r="Y246" s="117"/>
      <c r="Z246" s="118"/>
      <c r="AA246" s="117"/>
      <c r="AB246" s="117"/>
      <c r="AC246" s="117"/>
    </row>
    <row r="247" spans="1:29" ht="63.75" x14ac:dyDescent="0.2">
      <c r="A247" s="157" t="s">
        <v>836</v>
      </c>
      <c r="B247" s="98" t="s">
        <v>683</v>
      </c>
      <c r="C247" s="74" t="s">
        <v>494</v>
      </c>
      <c r="D247" s="75" t="s">
        <v>1212</v>
      </c>
      <c r="E247" s="76" t="s">
        <v>1410</v>
      </c>
      <c r="F247" s="108">
        <v>300</v>
      </c>
      <c r="G247" s="105">
        <v>60.05</v>
      </c>
      <c r="H247" s="105">
        <v>9.43</v>
      </c>
      <c r="I247" s="105">
        <v>0</v>
      </c>
      <c r="J247" s="87">
        <f t="shared" si="15"/>
        <v>0.25</v>
      </c>
      <c r="K247" s="97">
        <f t="shared" si="16"/>
        <v>0.25</v>
      </c>
      <c r="L247" s="88">
        <f t="shared" si="17"/>
        <v>0.18</v>
      </c>
      <c r="M247" s="3">
        <f>ROUND(SINTETICA102[[#This Row],[MO]]*(1+SINTETICA102[[#This Row],[BDI MO]]),2)</f>
        <v>75.06</v>
      </c>
      <c r="N247" s="3">
        <f>ROUND(SINTETICA102[[#This Row],[MAT]]*(1+SINTETICA102[[#This Row],[BDI MAT]]),2)</f>
        <v>11.79</v>
      </c>
      <c r="O247" s="3">
        <f>ROUND(SINTETICA102[[#This Row],[EQUIP]]*(1+SINTETICA102[[#This Row],[BDI EQUIP]]),2)</f>
        <v>0</v>
      </c>
      <c r="P247" s="3">
        <f>SINTETICA102[[#This Row],[QTD]]*(SINTETICA102[[#This Row],[MO C/ BDI]]+SINTETICA102[[#This Row],[MAT C/ BDI]]+SINTETICA102[[#This Row],[EQUIP C/ BDI]])</f>
        <v>26055</v>
      </c>
      <c r="S247" s="117">
        <f>SINTETICA102[[#This Row],[QTD]]*SINTETICA102[[#This Row],[MO]]</f>
        <v>18015</v>
      </c>
      <c r="T247" s="117">
        <f>SINTETICA102[[#This Row],[QTD]]*SINTETICA102[[#This Row],[MAT]]</f>
        <v>2829</v>
      </c>
      <c r="U247" s="117">
        <f>SINTETICA102[[#This Row],[QTD]]*SINTETICA102[[#This Row],[EQUIP]]</f>
        <v>0</v>
      </c>
      <c r="V247" s="117">
        <f>SINTETICA102[[#This Row],[QTD]]*SINTETICA102[[#This Row],[MO C/ BDI]]-S247</f>
        <v>4503</v>
      </c>
      <c r="W247" s="117">
        <f>SINTETICA102[[#This Row],[QTD]]*SINTETICA102[[#This Row],[MAT C/ BDI]]-T247</f>
        <v>707.99999999999955</v>
      </c>
      <c r="X247" s="117">
        <f>SINTETICA102[[#This Row],[QTD]]*SINTETICA102[[#This Row],[EQUIP C/ BDI]]-U247</f>
        <v>0</v>
      </c>
      <c r="Y247" s="117"/>
      <c r="Z247" s="118"/>
      <c r="AA247" s="117"/>
      <c r="AB247" s="117"/>
      <c r="AC247" s="117"/>
    </row>
    <row r="248" spans="1:29" ht="25.5" x14ac:dyDescent="0.2">
      <c r="A248" s="157" t="s">
        <v>837</v>
      </c>
      <c r="B248" s="98" t="s">
        <v>683</v>
      </c>
      <c r="C248" s="74" t="s">
        <v>495</v>
      </c>
      <c r="D248" s="75" t="s">
        <v>1213</v>
      </c>
      <c r="E248" s="76" t="s">
        <v>1410</v>
      </c>
      <c r="F248" s="108">
        <v>300</v>
      </c>
      <c r="G248" s="105">
        <v>18.91</v>
      </c>
      <c r="H248" s="105">
        <v>4.9000000000000004</v>
      </c>
      <c r="I248" s="105">
        <v>0</v>
      </c>
      <c r="J248" s="87">
        <f t="shared" si="15"/>
        <v>0.25</v>
      </c>
      <c r="K248" s="97">
        <f t="shared" si="16"/>
        <v>0.25</v>
      </c>
      <c r="L248" s="88">
        <f t="shared" si="17"/>
        <v>0.18</v>
      </c>
      <c r="M248" s="3">
        <f>ROUND(SINTETICA102[[#This Row],[MO]]*(1+SINTETICA102[[#This Row],[BDI MO]]),2)</f>
        <v>23.64</v>
      </c>
      <c r="N248" s="3">
        <f>ROUND(SINTETICA102[[#This Row],[MAT]]*(1+SINTETICA102[[#This Row],[BDI MAT]]),2)</f>
        <v>6.13</v>
      </c>
      <c r="O248" s="3">
        <f>ROUND(SINTETICA102[[#This Row],[EQUIP]]*(1+SINTETICA102[[#This Row],[BDI EQUIP]]),2)</f>
        <v>0</v>
      </c>
      <c r="P248" s="3">
        <f>SINTETICA102[[#This Row],[QTD]]*(SINTETICA102[[#This Row],[MO C/ BDI]]+SINTETICA102[[#This Row],[MAT C/ BDI]]+SINTETICA102[[#This Row],[EQUIP C/ BDI]])</f>
        <v>8931</v>
      </c>
      <c r="S248" s="117">
        <f>SINTETICA102[[#This Row],[QTD]]*SINTETICA102[[#This Row],[MO]]</f>
        <v>5673</v>
      </c>
      <c r="T248" s="117">
        <f>SINTETICA102[[#This Row],[QTD]]*SINTETICA102[[#This Row],[MAT]]</f>
        <v>1470</v>
      </c>
      <c r="U248" s="117">
        <f>SINTETICA102[[#This Row],[QTD]]*SINTETICA102[[#This Row],[EQUIP]]</f>
        <v>0</v>
      </c>
      <c r="V248" s="117">
        <f>SINTETICA102[[#This Row],[QTD]]*SINTETICA102[[#This Row],[MO C/ BDI]]-S248</f>
        <v>1419</v>
      </c>
      <c r="W248" s="117">
        <f>SINTETICA102[[#This Row],[QTD]]*SINTETICA102[[#This Row],[MAT C/ BDI]]-T248</f>
        <v>369</v>
      </c>
      <c r="X248" s="117">
        <f>SINTETICA102[[#This Row],[QTD]]*SINTETICA102[[#This Row],[EQUIP C/ BDI]]-U248</f>
        <v>0</v>
      </c>
      <c r="Y248" s="117"/>
      <c r="Z248" s="118"/>
      <c r="AA248" s="117"/>
      <c r="AB248" s="117"/>
      <c r="AC248" s="117"/>
    </row>
    <row r="249" spans="1:29" ht="25.5" x14ac:dyDescent="0.2">
      <c r="A249" s="157" t="s">
        <v>838</v>
      </c>
      <c r="B249" s="98" t="s">
        <v>683</v>
      </c>
      <c r="C249" s="74" t="s">
        <v>496</v>
      </c>
      <c r="D249" s="75" t="s">
        <v>1214</v>
      </c>
      <c r="E249" s="76" t="s">
        <v>1410</v>
      </c>
      <c r="F249" s="108">
        <v>300</v>
      </c>
      <c r="G249" s="105">
        <v>19.91</v>
      </c>
      <c r="H249" s="105">
        <v>5.56</v>
      </c>
      <c r="I249" s="105">
        <v>0</v>
      </c>
      <c r="J249" s="87">
        <f t="shared" si="15"/>
        <v>0.25</v>
      </c>
      <c r="K249" s="97">
        <f t="shared" si="16"/>
        <v>0.25</v>
      </c>
      <c r="L249" s="88">
        <f t="shared" si="17"/>
        <v>0.18</v>
      </c>
      <c r="M249" s="3">
        <f>ROUND(SINTETICA102[[#This Row],[MO]]*(1+SINTETICA102[[#This Row],[BDI MO]]),2)</f>
        <v>24.89</v>
      </c>
      <c r="N249" s="3">
        <f>ROUND(SINTETICA102[[#This Row],[MAT]]*(1+SINTETICA102[[#This Row],[BDI MAT]]),2)</f>
        <v>6.95</v>
      </c>
      <c r="O249" s="3">
        <f>ROUND(SINTETICA102[[#This Row],[EQUIP]]*(1+SINTETICA102[[#This Row],[BDI EQUIP]]),2)</f>
        <v>0</v>
      </c>
      <c r="P249" s="3">
        <f>SINTETICA102[[#This Row],[QTD]]*(SINTETICA102[[#This Row],[MO C/ BDI]]+SINTETICA102[[#This Row],[MAT C/ BDI]]+SINTETICA102[[#This Row],[EQUIP C/ BDI]])</f>
        <v>9552</v>
      </c>
      <c r="S249" s="117">
        <f>SINTETICA102[[#This Row],[QTD]]*SINTETICA102[[#This Row],[MO]]</f>
        <v>5973</v>
      </c>
      <c r="T249" s="117">
        <f>SINTETICA102[[#This Row],[QTD]]*SINTETICA102[[#This Row],[MAT]]</f>
        <v>1667.9999999999998</v>
      </c>
      <c r="U249" s="117">
        <f>SINTETICA102[[#This Row],[QTD]]*SINTETICA102[[#This Row],[EQUIP]]</f>
        <v>0</v>
      </c>
      <c r="V249" s="117">
        <f>SINTETICA102[[#This Row],[QTD]]*SINTETICA102[[#This Row],[MO C/ BDI]]-S249</f>
        <v>1494</v>
      </c>
      <c r="W249" s="117">
        <f>SINTETICA102[[#This Row],[QTD]]*SINTETICA102[[#This Row],[MAT C/ BDI]]-T249</f>
        <v>417.00000000000023</v>
      </c>
      <c r="X249" s="117">
        <f>SINTETICA102[[#This Row],[QTD]]*SINTETICA102[[#This Row],[EQUIP C/ BDI]]-U249</f>
        <v>0</v>
      </c>
      <c r="Y249" s="117"/>
      <c r="Z249" s="118"/>
      <c r="AA249" s="117"/>
      <c r="AB249" s="117"/>
      <c r="AC249" s="117"/>
    </row>
    <row r="250" spans="1:29" ht="25.5" x14ac:dyDescent="0.2">
      <c r="A250" s="157" t="s">
        <v>840</v>
      </c>
      <c r="B250" s="98" t="s">
        <v>683</v>
      </c>
      <c r="C250" s="74" t="s">
        <v>839</v>
      </c>
      <c r="D250" s="75" t="s">
        <v>1215</v>
      </c>
      <c r="E250" s="76" t="s">
        <v>1410</v>
      </c>
      <c r="F250" s="108">
        <v>300</v>
      </c>
      <c r="G250" s="105">
        <v>21.58</v>
      </c>
      <c r="H250" s="105">
        <v>12.08</v>
      </c>
      <c r="I250" s="105">
        <v>0</v>
      </c>
      <c r="J250" s="87">
        <f t="shared" si="15"/>
        <v>0.25</v>
      </c>
      <c r="K250" s="97">
        <f t="shared" si="16"/>
        <v>0.25</v>
      </c>
      <c r="L250" s="88">
        <f t="shared" si="17"/>
        <v>0.18</v>
      </c>
      <c r="M250" s="3">
        <f>ROUND(SINTETICA102[[#This Row],[MO]]*(1+SINTETICA102[[#This Row],[BDI MO]]),2)</f>
        <v>26.98</v>
      </c>
      <c r="N250" s="3">
        <f>ROUND(SINTETICA102[[#This Row],[MAT]]*(1+SINTETICA102[[#This Row],[BDI MAT]]),2)</f>
        <v>15.1</v>
      </c>
      <c r="O250" s="3">
        <f>ROUND(SINTETICA102[[#This Row],[EQUIP]]*(1+SINTETICA102[[#This Row],[BDI EQUIP]]),2)</f>
        <v>0</v>
      </c>
      <c r="P250" s="3">
        <f>SINTETICA102[[#This Row],[QTD]]*(SINTETICA102[[#This Row],[MO C/ BDI]]+SINTETICA102[[#This Row],[MAT C/ BDI]]+SINTETICA102[[#This Row],[EQUIP C/ BDI]])</f>
        <v>12624</v>
      </c>
      <c r="S250" s="117">
        <f>SINTETICA102[[#This Row],[QTD]]*SINTETICA102[[#This Row],[MO]]</f>
        <v>6473.9999999999991</v>
      </c>
      <c r="T250" s="117">
        <f>SINTETICA102[[#This Row],[QTD]]*SINTETICA102[[#This Row],[MAT]]</f>
        <v>3624</v>
      </c>
      <c r="U250" s="117">
        <f>SINTETICA102[[#This Row],[QTD]]*SINTETICA102[[#This Row],[EQUIP]]</f>
        <v>0</v>
      </c>
      <c r="V250" s="117">
        <f>SINTETICA102[[#This Row],[QTD]]*SINTETICA102[[#This Row],[MO C/ BDI]]-S250</f>
        <v>1620.0000000000009</v>
      </c>
      <c r="W250" s="117">
        <f>SINTETICA102[[#This Row],[QTD]]*SINTETICA102[[#This Row],[MAT C/ BDI]]-T250</f>
        <v>906</v>
      </c>
      <c r="X250" s="117">
        <f>SINTETICA102[[#This Row],[QTD]]*SINTETICA102[[#This Row],[EQUIP C/ BDI]]-U250</f>
        <v>0</v>
      </c>
      <c r="Y250" s="117"/>
      <c r="Z250" s="118"/>
      <c r="AA250" s="117"/>
      <c r="AB250" s="117"/>
      <c r="AC250" s="117"/>
    </row>
    <row r="251" spans="1:29" ht="51" x14ac:dyDescent="0.2">
      <c r="A251" s="157" t="s">
        <v>842</v>
      </c>
      <c r="B251" s="98" t="s">
        <v>683</v>
      </c>
      <c r="C251" s="74" t="s">
        <v>841</v>
      </c>
      <c r="D251" s="75" t="s">
        <v>1216</v>
      </c>
      <c r="E251" s="76" t="s">
        <v>1410</v>
      </c>
      <c r="F251" s="108">
        <v>300</v>
      </c>
      <c r="G251" s="105">
        <v>5.0999999999999996</v>
      </c>
      <c r="H251" s="105">
        <v>54.67</v>
      </c>
      <c r="I251" s="105">
        <v>0</v>
      </c>
      <c r="J251" s="87">
        <f t="shared" si="15"/>
        <v>0.25</v>
      </c>
      <c r="K251" s="97">
        <f t="shared" si="16"/>
        <v>0.25</v>
      </c>
      <c r="L251" s="88">
        <f t="shared" si="17"/>
        <v>0.18</v>
      </c>
      <c r="M251" s="3">
        <f>ROUND(SINTETICA102[[#This Row],[MO]]*(1+SINTETICA102[[#This Row],[BDI MO]]),2)</f>
        <v>6.38</v>
      </c>
      <c r="N251" s="3">
        <f>ROUND(SINTETICA102[[#This Row],[MAT]]*(1+SINTETICA102[[#This Row],[BDI MAT]]),2)</f>
        <v>68.34</v>
      </c>
      <c r="O251" s="3">
        <f>ROUND(SINTETICA102[[#This Row],[EQUIP]]*(1+SINTETICA102[[#This Row],[BDI EQUIP]]),2)</f>
        <v>0</v>
      </c>
      <c r="P251" s="3">
        <f>SINTETICA102[[#This Row],[QTD]]*(SINTETICA102[[#This Row],[MO C/ BDI]]+SINTETICA102[[#This Row],[MAT C/ BDI]]+SINTETICA102[[#This Row],[EQUIP C/ BDI]])</f>
        <v>22416</v>
      </c>
      <c r="S251" s="117">
        <f>SINTETICA102[[#This Row],[QTD]]*SINTETICA102[[#This Row],[MO]]</f>
        <v>1530</v>
      </c>
      <c r="T251" s="117">
        <f>SINTETICA102[[#This Row],[QTD]]*SINTETICA102[[#This Row],[MAT]]</f>
        <v>16401</v>
      </c>
      <c r="U251" s="117">
        <f>SINTETICA102[[#This Row],[QTD]]*SINTETICA102[[#This Row],[EQUIP]]</f>
        <v>0</v>
      </c>
      <c r="V251" s="117">
        <f>SINTETICA102[[#This Row],[QTD]]*SINTETICA102[[#This Row],[MO C/ BDI]]-S251</f>
        <v>384</v>
      </c>
      <c r="W251" s="117">
        <f>SINTETICA102[[#This Row],[QTD]]*SINTETICA102[[#This Row],[MAT C/ BDI]]-T251</f>
        <v>4101</v>
      </c>
      <c r="X251" s="117">
        <f>SINTETICA102[[#This Row],[QTD]]*SINTETICA102[[#This Row],[EQUIP C/ BDI]]-U251</f>
        <v>0</v>
      </c>
      <c r="Y251" s="117"/>
      <c r="Z251" s="118"/>
      <c r="AA251" s="117"/>
      <c r="AB251" s="117"/>
      <c r="AC251" s="117"/>
    </row>
    <row r="252" spans="1:29" ht="51" x14ac:dyDescent="0.2">
      <c r="A252" s="157" t="s">
        <v>844</v>
      </c>
      <c r="B252" s="98" t="s">
        <v>683</v>
      </c>
      <c r="C252" s="74" t="s">
        <v>843</v>
      </c>
      <c r="D252" s="75" t="s">
        <v>1217</v>
      </c>
      <c r="E252" s="76" t="s">
        <v>1410</v>
      </c>
      <c r="F252" s="108">
        <v>300</v>
      </c>
      <c r="G252" s="105">
        <v>5.0999999999999996</v>
      </c>
      <c r="H252" s="105">
        <v>56.93</v>
      </c>
      <c r="I252" s="105">
        <v>0</v>
      </c>
      <c r="J252" s="87">
        <f t="shared" ref="J252:J315" si="18">BDIMO</f>
        <v>0.25</v>
      </c>
      <c r="K252" s="97">
        <f t="shared" ref="K252:K315" si="19">BDIMAT</f>
        <v>0.25</v>
      </c>
      <c r="L252" s="88">
        <f t="shared" ref="L252:L315" si="20">BDIEQUIP</f>
        <v>0.18</v>
      </c>
      <c r="M252" s="3">
        <f>ROUND(SINTETICA102[[#This Row],[MO]]*(1+SINTETICA102[[#This Row],[BDI MO]]),2)</f>
        <v>6.38</v>
      </c>
      <c r="N252" s="3">
        <f>ROUND(SINTETICA102[[#This Row],[MAT]]*(1+SINTETICA102[[#This Row],[BDI MAT]]),2)</f>
        <v>71.16</v>
      </c>
      <c r="O252" s="3">
        <f>ROUND(SINTETICA102[[#This Row],[EQUIP]]*(1+SINTETICA102[[#This Row],[BDI EQUIP]]),2)</f>
        <v>0</v>
      </c>
      <c r="P252" s="3">
        <f>SINTETICA102[[#This Row],[QTD]]*(SINTETICA102[[#This Row],[MO C/ BDI]]+SINTETICA102[[#This Row],[MAT C/ BDI]]+SINTETICA102[[#This Row],[EQUIP C/ BDI]])</f>
        <v>23261.999999999996</v>
      </c>
      <c r="S252" s="117">
        <f>SINTETICA102[[#This Row],[QTD]]*SINTETICA102[[#This Row],[MO]]</f>
        <v>1530</v>
      </c>
      <c r="T252" s="117">
        <f>SINTETICA102[[#This Row],[QTD]]*SINTETICA102[[#This Row],[MAT]]</f>
        <v>17079</v>
      </c>
      <c r="U252" s="117">
        <f>SINTETICA102[[#This Row],[QTD]]*SINTETICA102[[#This Row],[EQUIP]]</f>
        <v>0</v>
      </c>
      <c r="V252" s="117">
        <f>SINTETICA102[[#This Row],[QTD]]*SINTETICA102[[#This Row],[MO C/ BDI]]-S252</f>
        <v>384</v>
      </c>
      <c r="W252" s="117">
        <f>SINTETICA102[[#This Row],[QTD]]*SINTETICA102[[#This Row],[MAT C/ BDI]]-T252</f>
        <v>4269</v>
      </c>
      <c r="X252" s="117">
        <f>SINTETICA102[[#This Row],[QTD]]*SINTETICA102[[#This Row],[EQUIP C/ BDI]]-U252</f>
        <v>0</v>
      </c>
      <c r="Y252" s="117"/>
      <c r="Z252" s="118"/>
      <c r="AA252" s="117"/>
      <c r="AB252" s="117"/>
      <c r="AC252" s="117"/>
    </row>
    <row r="253" spans="1:29" ht="51" x14ac:dyDescent="0.2">
      <c r="A253" s="157" t="s">
        <v>846</v>
      </c>
      <c r="B253" s="98" t="s">
        <v>683</v>
      </c>
      <c r="C253" s="74" t="s">
        <v>845</v>
      </c>
      <c r="D253" s="75" t="s">
        <v>1218</v>
      </c>
      <c r="E253" s="76" t="s">
        <v>1410</v>
      </c>
      <c r="F253" s="108">
        <v>300</v>
      </c>
      <c r="G253" s="105">
        <v>5.82</v>
      </c>
      <c r="H253" s="105">
        <v>72.14</v>
      </c>
      <c r="I253" s="105">
        <v>0</v>
      </c>
      <c r="J253" s="87">
        <f t="shared" si="18"/>
        <v>0.25</v>
      </c>
      <c r="K253" s="97">
        <f t="shared" si="19"/>
        <v>0.25</v>
      </c>
      <c r="L253" s="88">
        <f t="shared" si="20"/>
        <v>0.18</v>
      </c>
      <c r="M253" s="3">
        <f>ROUND(SINTETICA102[[#This Row],[MO]]*(1+SINTETICA102[[#This Row],[BDI MO]]),2)</f>
        <v>7.28</v>
      </c>
      <c r="N253" s="3">
        <f>ROUND(SINTETICA102[[#This Row],[MAT]]*(1+SINTETICA102[[#This Row],[BDI MAT]]),2)</f>
        <v>90.18</v>
      </c>
      <c r="O253" s="3">
        <f>ROUND(SINTETICA102[[#This Row],[EQUIP]]*(1+SINTETICA102[[#This Row],[BDI EQUIP]]),2)</f>
        <v>0</v>
      </c>
      <c r="P253" s="3">
        <f>SINTETICA102[[#This Row],[QTD]]*(SINTETICA102[[#This Row],[MO C/ BDI]]+SINTETICA102[[#This Row],[MAT C/ BDI]]+SINTETICA102[[#This Row],[EQUIP C/ BDI]])</f>
        <v>29238.000000000004</v>
      </c>
      <c r="S253" s="117">
        <f>SINTETICA102[[#This Row],[QTD]]*SINTETICA102[[#This Row],[MO]]</f>
        <v>1746</v>
      </c>
      <c r="T253" s="117">
        <f>SINTETICA102[[#This Row],[QTD]]*SINTETICA102[[#This Row],[MAT]]</f>
        <v>21642</v>
      </c>
      <c r="U253" s="117">
        <f>SINTETICA102[[#This Row],[QTD]]*SINTETICA102[[#This Row],[EQUIP]]</f>
        <v>0</v>
      </c>
      <c r="V253" s="117">
        <f>SINTETICA102[[#This Row],[QTD]]*SINTETICA102[[#This Row],[MO C/ BDI]]-S253</f>
        <v>438</v>
      </c>
      <c r="W253" s="117">
        <f>SINTETICA102[[#This Row],[QTD]]*SINTETICA102[[#This Row],[MAT C/ BDI]]-T253</f>
        <v>5412.0000000000036</v>
      </c>
      <c r="X253" s="117">
        <f>SINTETICA102[[#This Row],[QTD]]*SINTETICA102[[#This Row],[EQUIP C/ BDI]]-U253</f>
        <v>0</v>
      </c>
      <c r="Y253" s="117"/>
      <c r="Z253" s="118"/>
      <c r="AA253" s="117"/>
      <c r="AB253" s="117"/>
      <c r="AC253" s="117"/>
    </row>
    <row r="254" spans="1:29" ht="51" x14ac:dyDescent="0.2">
      <c r="A254" s="157" t="s">
        <v>848</v>
      </c>
      <c r="B254" s="98" t="s">
        <v>683</v>
      </c>
      <c r="C254" s="74" t="s">
        <v>847</v>
      </c>
      <c r="D254" s="75" t="s">
        <v>1219</v>
      </c>
      <c r="E254" s="76" t="s">
        <v>1410</v>
      </c>
      <c r="F254" s="108">
        <v>300</v>
      </c>
      <c r="G254" s="105">
        <v>7.28</v>
      </c>
      <c r="H254" s="105">
        <v>82.33</v>
      </c>
      <c r="I254" s="105">
        <v>0</v>
      </c>
      <c r="J254" s="87">
        <f t="shared" si="18"/>
        <v>0.25</v>
      </c>
      <c r="K254" s="97">
        <f t="shared" si="19"/>
        <v>0.25</v>
      </c>
      <c r="L254" s="88">
        <f t="shared" si="20"/>
        <v>0.18</v>
      </c>
      <c r="M254" s="3">
        <f>ROUND(SINTETICA102[[#This Row],[MO]]*(1+SINTETICA102[[#This Row],[BDI MO]]),2)</f>
        <v>9.1</v>
      </c>
      <c r="N254" s="3">
        <f>ROUND(SINTETICA102[[#This Row],[MAT]]*(1+SINTETICA102[[#This Row],[BDI MAT]]),2)</f>
        <v>102.91</v>
      </c>
      <c r="O254" s="3">
        <f>ROUND(SINTETICA102[[#This Row],[EQUIP]]*(1+SINTETICA102[[#This Row],[BDI EQUIP]]),2)</f>
        <v>0</v>
      </c>
      <c r="P254" s="3">
        <f>SINTETICA102[[#This Row],[QTD]]*(SINTETICA102[[#This Row],[MO C/ BDI]]+SINTETICA102[[#This Row],[MAT C/ BDI]]+SINTETICA102[[#This Row],[EQUIP C/ BDI]])</f>
        <v>33603</v>
      </c>
      <c r="S254" s="117">
        <f>SINTETICA102[[#This Row],[QTD]]*SINTETICA102[[#This Row],[MO]]</f>
        <v>2184</v>
      </c>
      <c r="T254" s="117">
        <f>SINTETICA102[[#This Row],[QTD]]*SINTETICA102[[#This Row],[MAT]]</f>
        <v>24699</v>
      </c>
      <c r="U254" s="117">
        <f>SINTETICA102[[#This Row],[QTD]]*SINTETICA102[[#This Row],[EQUIP]]</f>
        <v>0</v>
      </c>
      <c r="V254" s="117">
        <f>SINTETICA102[[#This Row],[QTD]]*SINTETICA102[[#This Row],[MO C/ BDI]]-S254</f>
        <v>546</v>
      </c>
      <c r="W254" s="117">
        <f>SINTETICA102[[#This Row],[QTD]]*SINTETICA102[[#This Row],[MAT C/ BDI]]-T254</f>
        <v>6174</v>
      </c>
      <c r="X254" s="117">
        <f>SINTETICA102[[#This Row],[QTD]]*SINTETICA102[[#This Row],[EQUIP C/ BDI]]-U254</f>
        <v>0</v>
      </c>
      <c r="Y254" s="117"/>
      <c r="Z254" s="118"/>
      <c r="AA254" s="117"/>
      <c r="AB254" s="117"/>
      <c r="AC254" s="117"/>
    </row>
    <row r="255" spans="1:29" ht="25.5" x14ac:dyDescent="0.2">
      <c r="A255" s="157" t="s">
        <v>849</v>
      </c>
      <c r="B255" s="98" t="s">
        <v>683</v>
      </c>
      <c r="C255" s="74" t="s">
        <v>165</v>
      </c>
      <c r="D255" s="75" t="s">
        <v>1220</v>
      </c>
      <c r="E255" s="76" t="s">
        <v>1410</v>
      </c>
      <c r="F255" s="108">
        <v>15</v>
      </c>
      <c r="G255" s="3">
        <v>76.47</v>
      </c>
      <c r="H255" s="3">
        <v>375.47</v>
      </c>
      <c r="I255" s="3">
        <v>0</v>
      </c>
      <c r="J255" s="87">
        <f t="shared" si="18"/>
        <v>0.25</v>
      </c>
      <c r="K255" s="97">
        <f t="shared" si="19"/>
        <v>0.25</v>
      </c>
      <c r="L255" s="88">
        <f t="shared" si="20"/>
        <v>0.18</v>
      </c>
      <c r="M255" s="3">
        <f>ROUND(SINTETICA102[[#This Row],[MO]]*(1+SINTETICA102[[#This Row],[BDI MO]]),2)</f>
        <v>95.59</v>
      </c>
      <c r="N255" s="3">
        <f>ROUND(SINTETICA102[[#This Row],[MAT]]*(1+SINTETICA102[[#This Row],[BDI MAT]]),2)</f>
        <v>469.34</v>
      </c>
      <c r="O255" s="3">
        <f>ROUND(SINTETICA102[[#This Row],[EQUIP]]*(1+SINTETICA102[[#This Row],[BDI EQUIP]]),2)</f>
        <v>0</v>
      </c>
      <c r="P255" s="3">
        <f>SINTETICA102[[#This Row],[QTD]]*(SINTETICA102[[#This Row],[MO C/ BDI]]+SINTETICA102[[#This Row],[MAT C/ BDI]]+SINTETICA102[[#This Row],[EQUIP C/ BDI]])</f>
        <v>8473.9499999999989</v>
      </c>
      <c r="S255" s="117">
        <f>SINTETICA102[[#This Row],[QTD]]*SINTETICA102[[#This Row],[MO]]</f>
        <v>1147.05</v>
      </c>
      <c r="T255" s="117">
        <f>SINTETICA102[[#This Row],[QTD]]*SINTETICA102[[#This Row],[MAT]]</f>
        <v>5632.05</v>
      </c>
      <c r="U255" s="117">
        <f>SINTETICA102[[#This Row],[QTD]]*SINTETICA102[[#This Row],[EQUIP]]</f>
        <v>0</v>
      </c>
      <c r="V255" s="117">
        <f>SINTETICA102[[#This Row],[QTD]]*SINTETICA102[[#This Row],[MO C/ BDI]]-S255</f>
        <v>286.80000000000018</v>
      </c>
      <c r="W255" s="117">
        <f>SINTETICA102[[#This Row],[QTD]]*SINTETICA102[[#This Row],[MAT C/ BDI]]-T255</f>
        <v>1408.0499999999993</v>
      </c>
      <c r="X255" s="117">
        <f>SINTETICA102[[#This Row],[QTD]]*SINTETICA102[[#This Row],[EQUIP C/ BDI]]-U255</f>
        <v>0</v>
      </c>
      <c r="Y255" s="117"/>
      <c r="Z255" s="118"/>
      <c r="AA255" s="117"/>
      <c r="AB255" s="117"/>
      <c r="AC255" s="117"/>
    </row>
    <row r="256" spans="1:29" ht="25.5" x14ac:dyDescent="0.2">
      <c r="A256" s="157" t="s">
        <v>850</v>
      </c>
      <c r="B256" s="98" t="s">
        <v>683</v>
      </c>
      <c r="C256" s="74" t="s">
        <v>166</v>
      </c>
      <c r="D256" s="75" t="s">
        <v>1221</v>
      </c>
      <c r="E256" s="76" t="s">
        <v>1410</v>
      </c>
      <c r="F256" s="108">
        <v>15</v>
      </c>
      <c r="G256" s="3">
        <v>99.41</v>
      </c>
      <c r="H256" s="3">
        <v>444.69</v>
      </c>
      <c r="I256" s="3">
        <v>0</v>
      </c>
      <c r="J256" s="87">
        <f t="shared" si="18"/>
        <v>0.25</v>
      </c>
      <c r="K256" s="97">
        <f t="shared" si="19"/>
        <v>0.25</v>
      </c>
      <c r="L256" s="88">
        <f t="shared" si="20"/>
        <v>0.18</v>
      </c>
      <c r="M256" s="3">
        <f>ROUND(SINTETICA102[[#This Row],[MO]]*(1+SINTETICA102[[#This Row],[BDI MO]]),2)</f>
        <v>124.26</v>
      </c>
      <c r="N256" s="3">
        <f>ROUND(SINTETICA102[[#This Row],[MAT]]*(1+SINTETICA102[[#This Row],[BDI MAT]]),2)</f>
        <v>555.86</v>
      </c>
      <c r="O256" s="3">
        <f>ROUND(SINTETICA102[[#This Row],[EQUIP]]*(1+SINTETICA102[[#This Row],[BDI EQUIP]]),2)</f>
        <v>0</v>
      </c>
      <c r="P256" s="3">
        <f>SINTETICA102[[#This Row],[QTD]]*(SINTETICA102[[#This Row],[MO C/ BDI]]+SINTETICA102[[#This Row],[MAT C/ BDI]]+SINTETICA102[[#This Row],[EQUIP C/ BDI]])</f>
        <v>10201.799999999999</v>
      </c>
      <c r="S256" s="117">
        <f>SINTETICA102[[#This Row],[QTD]]*SINTETICA102[[#This Row],[MO]]</f>
        <v>1491.1499999999999</v>
      </c>
      <c r="T256" s="117">
        <f>SINTETICA102[[#This Row],[QTD]]*SINTETICA102[[#This Row],[MAT]]</f>
        <v>6670.35</v>
      </c>
      <c r="U256" s="117">
        <f>SINTETICA102[[#This Row],[QTD]]*SINTETICA102[[#This Row],[EQUIP]]</f>
        <v>0</v>
      </c>
      <c r="V256" s="117">
        <f>SINTETICA102[[#This Row],[QTD]]*SINTETICA102[[#This Row],[MO C/ BDI]]-S256</f>
        <v>372.75000000000023</v>
      </c>
      <c r="W256" s="117">
        <f>SINTETICA102[[#This Row],[QTD]]*SINTETICA102[[#This Row],[MAT C/ BDI]]-T256</f>
        <v>1667.5499999999993</v>
      </c>
      <c r="X256" s="117">
        <f>SINTETICA102[[#This Row],[QTD]]*SINTETICA102[[#This Row],[EQUIP C/ BDI]]-U256</f>
        <v>0</v>
      </c>
      <c r="Y256" s="117"/>
      <c r="Z256" s="118"/>
      <c r="AA256" s="117"/>
      <c r="AB256" s="117"/>
      <c r="AC256" s="117"/>
    </row>
    <row r="257" spans="1:29" ht="25.5" x14ac:dyDescent="0.2">
      <c r="A257" s="157" t="s">
        <v>851</v>
      </c>
      <c r="B257" s="98" t="s">
        <v>683</v>
      </c>
      <c r="C257" s="74" t="s">
        <v>167</v>
      </c>
      <c r="D257" s="75" t="s">
        <v>1222</v>
      </c>
      <c r="E257" s="76" t="s">
        <v>1410</v>
      </c>
      <c r="F257" s="108">
        <v>15</v>
      </c>
      <c r="G257" s="3">
        <v>132</v>
      </c>
      <c r="H257" s="3">
        <v>485.27</v>
      </c>
      <c r="I257" s="3">
        <v>0</v>
      </c>
      <c r="J257" s="87">
        <f t="shared" si="18"/>
        <v>0.25</v>
      </c>
      <c r="K257" s="97">
        <f t="shared" si="19"/>
        <v>0.25</v>
      </c>
      <c r="L257" s="88">
        <f t="shared" si="20"/>
        <v>0.18</v>
      </c>
      <c r="M257" s="3">
        <f>ROUND(SINTETICA102[[#This Row],[MO]]*(1+SINTETICA102[[#This Row],[BDI MO]]),2)</f>
        <v>165</v>
      </c>
      <c r="N257" s="3">
        <f>ROUND(SINTETICA102[[#This Row],[MAT]]*(1+SINTETICA102[[#This Row],[BDI MAT]]),2)</f>
        <v>606.59</v>
      </c>
      <c r="O257" s="3">
        <f>ROUND(SINTETICA102[[#This Row],[EQUIP]]*(1+SINTETICA102[[#This Row],[BDI EQUIP]]),2)</f>
        <v>0</v>
      </c>
      <c r="P257" s="3">
        <f>SINTETICA102[[#This Row],[QTD]]*(SINTETICA102[[#This Row],[MO C/ BDI]]+SINTETICA102[[#This Row],[MAT C/ BDI]]+SINTETICA102[[#This Row],[EQUIP C/ BDI]])</f>
        <v>11573.85</v>
      </c>
      <c r="S257" s="117">
        <f>SINTETICA102[[#This Row],[QTD]]*SINTETICA102[[#This Row],[MO]]</f>
        <v>1980</v>
      </c>
      <c r="T257" s="117">
        <f>SINTETICA102[[#This Row],[QTD]]*SINTETICA102[[#This Row],[MAT]]</f>
        <v>7279.0499999999993</v>
      </c>
      <c r="U257" s="117">
        <f>SINTETICA102[[#This Row],[QTD]]*SINTETICA102[[#This Row],[EQUIP]]</f>
        <v>0</v>
      </c>
      <c r="V257" s="117">
        <f>SINTETICA102[[#This Row],[QTD]]*SINTETICA102[[#This Row],[MO C/ BDI]]-S257</f>
        <v>495</v>
      </c>
      <c r="W257" s="117">
        <f>SINTETICA102[[#This Row],[QTD]]*SINTETICA102[[#This Row],[MAT C/ BDI]]-T257</f>
        <v>1819.8000000000011</v>
      </c>
      <c r="X257" s="117">
        <f>SINTETICA102[[#This Row],[QTD]]*SINTETICA102[[#This Row],[EQUIP C/ BDI]]-U257</f>
        <v>0</v>
      </c>
      <c r="Y257" s="117"/>
      <c r="Z257" s="118"/>
      <c r="AA257" s="117"/>
      <c r="AB257" s="117"/>
      <c r="AC257" s="117"/>
    </row>
    <row r="258" spans="1:29" ht="25.5" x14ac:dyDescent="0.2">
      <c r="A258" s="157" t="s">
        <v>852</v>
      </c>
      <c r="B258" s="98" t="s">
        <v>683</v>
      </c>
      <c r="C258" s="74" t="s">
        <v>168</v>
      </c>
      <c r="D258" s="75" t="s">
        <v>1223</v>
      </c>
      <c r="E258" s="76" t="s">
        <v>1411</v>
      </c>
      <c r="F258" s="108">
        <v>2000</v>
      </c>
      <c r="G258" s="3">
        <v>12.24</v>
      </c>
      <c r="H258" s="3">
        <v>16.579999999999998</v>
      </c>
      <c r="I258" s="3">
        <v>0</v>
      </c>
      <c r="J258" s="87">
        <f t="shared" si="18"/>
        <v>0.25</v>
      </c>
      <c r="K258" s="97">
        <f t="shared" si="19"/>
        <v>0.25</v>
      </c>
      <c r="L258" s="88">
        <f t="shared" si="20"/>
        <v>0.18</v>
      </c>
      <c r="M258" s="3">
        <f>ROUND(SINTETICA102[[#This Row],[MO]]*(1+SINTETICA102[[#This Row],[BDI MO]]),2)</f>
        <v>15.3</v>
      </c>
      <c r="N258" s="3">
        <f>ROUND(SINTETICA102[[#This Row],[MAT]]*(1+SINTETICA102[[#This Row],[BDI MAT]]),2)</f>
        <v>20.73</v>
      </c>
      <c r="O258" s="3">
        <f>ROUND(SINTETICA102[[#This Row],[EQUIP]]*(1+SINTETICA102[[#This Row],[BDI EQUIP]]),2)</f>
        <v>0</v>
      </c>
      <c r="P258" s="3">
        <f>SINTETICA102[[#This Row],[QTD]]*(SINTETICA102[[#This Row],[MO C/ BDI]]+SINTETICA102[[#This Row],[MAT C/ BDI]]+SINTETICA102[[#This Row],[EQUIP C/ BDI]])</f>
        <v>72060</v>
      </c>
      <c r="S258" s="117">
        <f>SINTETICA102[[#This Row],[QTD]]*SINTETICA102[[#This Row],[MO]]</f>
        <v>24480</v>
      </c>
      <c r="T258" s="117">
        <f>SINTETICA102[[#This Row],[QTD]]*SINTETICA102[[#This Row],[MAT]]</f>
        <v>33160</v>
      </c>
      <c r="U258" s="117">
        <f>SINTETICA102[[#This Row],[QTD]]*SINTETICA102[[#This Row],[EQUIP]]</f>
        <v>0</v>
      </c>
      <c r="V258" s="117">
        <f>SINTETICA102[[#This Row],[QTD]]*SINTETICA102[[#This Row],[MO C/ BDI]]-S258</f>
        <v>6120</v>
      </c>
      <c r="W258" s="117">
        <f>SINTETICA102[[#This Row],[QTD]]*SINTETICA102[[#This Row],[MAT C/ BDI]]-T258</f>
        <v>8300</v>
      </c>
      <c r="X258" s="117">
        <f>SINTETICA102[[#This Row],[QTD]]*SINTETICA102[[#This Row],[EQUIP C/ BDI]]-U258</f>
        <v>0</v>
      </c>
      <c r="Y258" s="117"/>
      <c r="Z258" s="118"/>
      <c r="AA258" s="117"/>
      <c r="AB258" s="117"/>
      <c r="AC258" s="117"/>
    </row>
    <row r="259" spans="1:29" ht="25.5" x14ac:dyDescent="0.2">
      <c r="A259" s="157" t="s">
        <v>853</v>
      </c>
      <c r="B259" s="98" t="s">
        <v>683</v>
      </c>
      <c r="C259" s="74" t="s">
        <v>169</v>
      </c>
      <c r="D259" s="75" t="s">
        <v>1224</v>
      </c>
      <c r="E259" s="76" t="s">
        <v>1411</v>
      </c>
      <c r="F259" s="108">
        <v>2000</v>
      </c>
      <c r="G259" s="3">
        <v>13.44</v>
      </c>
      <c r="H259" s="3">
        <v>17.190000000000001</v>
      </c>
      <c r="I259" s="3">
        <v>0</v>
      </c>
      <c r="J259" s="87">
        <f t="shared" si="18"/>
        <v>0.25</v>
      </c>
      <c r="K259" s="97">
        <f t="shared" si="19"/>
        <v>0.25</v>
      </c>
      <c r="L259" s="88">
        <f t="shared" si="20"/>
        <v>0.18</v>
      </c>
      <c r="M259" s="3">
        <f>ROUND(SINTETICA102[[#This Row],[MO]]*(1+SINTETICA102[[#This Row],[BDI MO]]),2)</f>
        <v>16.8</v>
      </c>
      <c r="N259" s="3">
        <f>ROUND(SINTETICA102[[#This Row],[MAT]]*(1+SINTETICA102[[#This Row],[BDI MAT]]),2)</f>
        <v>21.49</v>
      </c>
      <c r="O259" s="3">
        <f>ROUND(SINTETICA102[[#This Row],[EQUIP]]*(1+SINTETICA102[[#This Row],[BDI EQUIP]]),2)</f>
        <v>0</v>
      </c>
      <c r="P259" s="3">
        <f>SINTETICA102[[#This Row],[QTD]]*(SINTETICA102[[#This Row],[MO C/ BDI]]+SINTETICA102[[#This Row],[MAT C/ BDI]]+SINTETICA102[[#This Row],[EQUIP C/ BDI]])</f>
        <v>76580</v>
      </c>
      <c r="S259" s="117">
        <f>SINTETICA102[[#This Row],[QTD]]*SINTETICA102[[#This Row],[MO]]</f>
        <v>26880</v>
      </c>
      <c r="T259" s="117">
        <f>SINTETICA102[[#This Row],[QTD]]*SINTETICA102[[#This Row],[MAT]]</f>
        <v>34380</v>
      </c>
      <c r="U259" s="117">
        <f>SINTETICA102[[#This Row],[QTD]]*SINTETICA102[[#This Row],[EQUIP]]</f>
        <v>0</v>
      </c>
      <c r="V259" s="117">
        <f>SINTETICA102[[#This Row],[QTD]]*SINTETICA102[[#This Row],[MO C/ BDI]]-S259</f>
        <v>6720</v>
      </c>
      <c r="W259" s="117">
        <f>SINTETICA102[[#This Row],[QTD]]*SINTETICA102[[#This Row],[MAT C/ BDI]]-T259</f>
        <v>8600</v>
      </c>
      <c r="X259" s="117">
        <f>SINTETICA102[[#This Row],[QTD]]*SINTETICA102[[#This Row],[EQUIP C/ BDI]]-U259</f>
        <v>0</v>
      </c>
      <c r="Y259" s="117"/>
      <c r="Z259" s="118"/>
      <c r="AA259" s="117"/>
      <c r="AB259" s="117"/>
      <c r="AC259" s="117"/>
    </row>
    <row r="260" spans="1:29" ht="25.5" x14ac:dyDescent="0.2">
      <c r="A260" s="157" t="s">
        <v>854</v>
      </c>
      <c r="B260" s="98" t="s">
        <v>683</v>
      </c>
      <c r="C260" s="74" t="s">
        <v>170</v>
      </c>
      <c r="D260" s="75" t="s">
        <v>1225</v>
      </c>
      <c r="E260" s="76" t="s">
        <v>1411</v>
      </c>
      <c r="F260" s="108">
        <v>1500</v>
      </c>
      <c r="G260" s="3">
        <v>15.72</v>
      </c>
      <c r="H260" s="3">
        <v>18.28</v>
      </c>
      <c r="I260" s="3">
        <v>0</v>
      </c>
      <c r="J260" s="87">
        <f t="shared" si="18"/>
        <v>0.25</v>
      </c>
      <c r="K260" s="97">
        <f t="shared" si="19"/>
        <v>0.25</v>
      </c>
      <c r="L260" s="88">
        <f t="shared" si="20"/>
        <v>0.18</v>
      </c>
      <c r="M260" s="3">
        <f>ROUND(SINTETICA102[[#This Row],[MO]]*(1+SINTETICA102[[#This Row],[BDI MO]]),2)</f>
        <v>19.649999999999999</v>
      </c>
      <c r="N260" s="3">
        <f>ROUND(SINTETICA102[[#This Row],[MAT]]*(1+SINTETICA102[[#This Row],[BDI MAT]]),2)</f>
        <v>22.85</v>
      </c>
      <c r="O260" s="3">
        <f>ROUND(SINTETICA102[[#This Row],[EQUIP]]*(1+SINTETICA102[[#This Row],[BDI EQUIP]]),2)</f>
        <v>0</v>
      </c>
      <c r="P260" s="3">
        <f>SINTETICA102[[#This Row],[QTD]]*(SINTETICA102[[#This Row],[MO C/ BDI]]+SINTETICA102[[#This Row],[MAT C/ BDI]]+SINTETICA102[[#This Row],[EQUIP C/ BDI]])</f>
        <v>63750</v>
      </c>
      <c r="S260" s="117">
        <f>SINTETICA102[[#This Row],[QTD]]*SINTETICA102[[#This Row],[MO]]</f>
        <v>23580</v>
      </c>
      <c r="T260" s="117">
        <f>SINTETICA102[[#This Row],[QTD]]*SINTETICA102[[#This Row],[MAT]]</f>
        <v>27420</v>
      </c>
      <c r="U260" s="117">
        <f>SINTETICA102[[#This Row],[QTD]]*SINTETICA102[[#This Row],[EQUIP]]</f>
        <v>0</v>
      </c>
      <c r="V260" s="117">
        <f>SINTETICA102[[#This Row],[QTD]]*SINTETICA102[[#This Row],[MO C/ BDI]]-S260</f>
        <v>5894.9999999999964</v>
      </c>
      <c r="W260" s="117">
        <f>SINTETICA102[[#This Row],[QTD]]*SINTETICA102[[#This Row],[MAT C/ BDI]]-T260</f>
        <v>6855</v>
      </c>
      <c r="X260" s="117">
        <f>SINTETICA102[[#This Row],[QTD]]*SINTETICA102[[#This Row],[EQUIP C/ BDI]]-U260</f>
        <v>0</v>
      </c>
      <c r="Y260" s="117"/>
      <c r="Z260" s="118"/>
      <c r="AA260" s="117"/>
      <c r="AB260" s="117"/>
      <c r="AC260" s="117"/>
    </row>
    <row r="261" spans="1:29" ht="25.5" x14ac:dyDescent="0.2">
      <c r="A261" s="157" t="s">
        <v>855</v>
      </c>
      <c r="B261" s="98" t="s">
        <v>683</v>
      </c>
      <c r="C261" s="74" t="s">
        <v>171</v>
      </c>
      <c r="D261" s="75" t="s">
        <v>1226</v>
      </c>
      <c r="E261" s="76" t="s">
        <v>1411</v>
      </c>
      <c r="F261" s="108">
        <v>1000</v>
      </c>
      <c r="G261" s="3">
        <v>20.399999999999999</v>
      </c>
      <c r="H261" s="3">
        <v>17.32</v>
      </c>
      <c r="I261" s="3">
        <v>0</v>
      </c>
      <c r="J261" s="87">
        <f t="shared" si="18"/>
        <v>0.25</v>
      </c>
      <c r="K261" s="97">
        <f t="shared" si="19"/>
        <v>0.25</v>
      </c>
      <c r="L261" s="88">
        <f t="shared" si="20"/>
        <v>0.18</v>
      </c>
      <c r="M261" s="3">
        <f>ROUND(SINTETICA102[[#This Row],[MO]]*(1+SINTETICA102[[#This Row],[BDI MO]]),2)</f>
        <v>25.5</v>
      </c>
      <c r="N261" s="3">
        <f>ROUND(SINTETICA102[[#This Row],[MAT]]*(1+SINTETICA102[[#This Row],[BDI MAT]]),2)</f>
        <v>21.65</v>
      </c>
      <c r="O261" s="3">
        <f>ROUND(SINTETICA102[[#This Row],[EQUIP]]*(1+SINTETICA102[[#This Row],[BDI EQUIP]]),2)</f>
        <v>0</v>
      </c>
      <c r="P261" s="3">
        <f>SINTETICA102[[#This Row],[QTD]]*(SINTETICA102[[#This Row],[MO C/ BDI]]+SINTETICA102[[#This Row],[MAT C/ BDI]]+SINTETICA102[[#This Row],[EQUIP C/ BDI]])</f>
        <v>47150</v>
      </c>
      <c r="S261" s="117">
        <f>SINTETICA102[[#This Row],[QTD]]*SINTETICA102[[#This Row],[MO]]</f>
        <v>20400</v>
      </c>
      <c r="T261" s="117">
        <f>SINTETICA102[[#This Row],[QTD]]*SINTETICA102[[#This Row],[MAT]]</f>
        <v>17320</v>
      </c>
      <c r="U261" s="117">
        <f>SINTETICA102[[#This Row],[QTD]]*SINTETICA102[[#This Row],[EQUIP]]</f>
        <v>0</v>
      </c>
      <c r="V261" s="117">
        <f>SINTETICA102[[#This Row],[QTD]]*SINTETICA102[[#This Row],[MO C/ BDI]]-S261</f>
        <v>5100</v>
      </c>
      <c r="W261" s="117">
        <f>SINTETICA102[[#This Row],[QTD]]*SINTETICA102[[#This Row],[MAT C/ BDI]]-T261</f>
        <v>4330</v>
      </c>
      <c r="X261" s="117">
        <f>SINTETICA102[[#This Row],[QTD]]*SINTETICA102[[#This Row],[EQUIP C/ BDI]]-U261</f>
        <v>0</v>
      </c>
      <c r="Y261" s="117"/>
      <c r="Z261" s="118"/>
      <c r="AA261" s="117"/>
      <c r="AB261" s="117"/>
      <c r="AC261" s="117"/>
    </row>
    <row r="262" spans="1:29" ht="25.5" x14ac:dyDescent="0.2">
      <c r="A262" s="157" t="s">
        <v>856</v>
      </c>
      <c r="B262" s="98" t="s">
        <v>683</v>
      </c>
      <c r="C262" s="74" t="s">
        <v>497</v>
      </c>
      <c r="D262" s="75" t="s">
        <v>1227</v>
      </c>
      <c r="E262" s="76" t="s">
        <v>1409</v>
      </c>
      <c r="F262" s="108">
        <v>2000</v>
      </c>
      <c r="G262" s="3">
        <v>14.41</v>
      </c>
      <c r="H262" s="3">
        <v>26.64</v>
      </c>
      <c r="I262" s="3">
        <v>0</v>
      </c>
      <c r="J262" s="87">
        <f t="shared" si="18"/>
        <v>0.25</v>
      </c>
      <c r="K262" s="97">
        <f t="shared" si="19"/>
        <v>0.25</v>
      </c>
      <c r="L262" s="88">
        <f t="shared" si="20"/>
        <v>0.18</v>
      </c>
      <c r="M262" s="3">
        <f>ROUND(SINTETICA102[[#This Row],[MO]]*(1+SINTETICA102[[#This Row],[BDI MO]]),2)</f>
        <v>18.010000000000002</v>
      </c>
      <c r="N262" s="3">
        <f>ROUND(SINTETICA102[[#This Row],[MAT]]*(1+SINTETICA102[[#This Row],[BDI MAT]]),2)</f>
        <v>33.299999999999997</v>
      </c>
      <c r="O262" s="3">
        <f>ROUND(SINTETICA102[[#This Row],[EQUIP]]*(1+SINTETICA102[[#This Row],[BDI EQUIP]]),2)</f>
        <v>0</v>
      </c>
      <c r="P262" s="3">
        <f>SINTETICA102[[#This Row],[QTD]]*(SINTETICA102[[#This Row],[MO C/ BDI]]+SINTETICA102[[#This Row],[MAT C/ BDI]]+SINTETICA102[[#This Row],[EQUIP C/ BDI]])</f>
        <v>102620</v>
      </c>
      <c r="S262" s="117">
        <f>SINTETICA102[[#This Row],[QTD]]*SINTETICA102[[#This Row],[MO]]</f>
        <v>28820</v>
      </c>
      <c r="T262" s="117">
        <f>SINTETICA102[[#This Row],[QTD]]*SINTETICA102[[#This Row],[MAT]]</f>
        <v>53280</v>
      </c>
      <c r="U262" s="117">
        <f>SINTETICA102[[#This Row],[QTD]]*SINTETICA102[[#This Row],[EQUIP]]</f>
        <v>0</v>
      </c>
      <c r="V262" s="117">
        <f>SINTETICA102[[#This Row],[QTD]]*SINTETICA102[[#This Row],[MO C/ BDI]]-S262</f>
        <v>7200</v>
      </c>
      <c r="W262" s="117">
        <f>SINTETICA102[[#This Row],[QTD]]*SINTETICA102[[#This Row],[MAT C/ BDI]]-T262</f>
        <v>13320</v>
      </c>
      <c r="X262" s="117">
        <f>SINTETICA102[[#This Row],[QTD]]*SINTETICA102[[#This Row],[EQUIP C/ BDI]]-U262</f>
        <v>0</v>
      </c>
      <c r="Y262" s="117"/>
      <c r="Z262" s="118"/>
      <c r="AA262" s="117"/>
      <c r="AB262" s="117"/>
      <c r="AC262" s="117"/>
    </row>
    <row r="263" spans="1:29" ht="25.5" x14ac:dyDescent="0.2">
      <c r="A263" s="157" t="s">
        <v>857</v>
      </c>
      <c r="B263" s="98" t="s">
        <v>683</v>
      </c>
      <c r="C263" s="74" t="s">
        <v>498</v>
      </c>
      <c r="D263" s="75" t="s">
        <v>1228</v>
      </c>
      <c r="E263" s="76" t="s">
        <v>1404</v>
      </c>
      <c r="F263" s="108">
        <v>10</v>
      </c>
      <c r="G263" s="3">
        <v>14.41</v>
      </c>
      <c r="H263" s="3">
        <v>68.569999999999993</v>
      </c>
      <c r="I263" s="3">
        <v>0</v>
      </c>
      <c r="J263" s="87">
        <f t="shared" si="18"/>
        <v>0.25</v>
      </c>
      <c r="K263" s="97">
        <f t="shared" si="19"/>
        <v>0.25</v>
      </c>
      <c r="L263" s="88">
        <f t="shared" si="20"/>
        <v>0.18</v>
      </c>
      <c r="M263" s="3">
        <f>ROUND(SINTETICA102[[#This Row],[MO]]*(1+SINTETICA102[[#This Row],[BDI MO]]),2)</f>
        <v>18.010000000000002</v>
      </c>
      <c r="N263" s="3">
        <f>ROUND(SINTETICA102[[#This Row],[MAT]]*(1+SINTETICA102[[#This Row],[BDI MAT]]),2)</f>
        <v>85.71</v>
      </c>
      <c r="O263" s="3">
        <f>ROUND(SINTETICA102[[#This Row],[EQUIP]]*(1+SINTETICA102[[#This Row],[BDI EQUIP]]),2)</f>
        <v>0</v>
      </c>
      <c r="P263" s="3">
        <f>SINTETICA102[[#This Row],[QTD]]*(SINTETICA102[[#This Row],[MO C/ BDI]]+SINTETICA102[[#This Row],[MAT C/ BDI]]+SINTETICA102[[#This Row],[EQUIP C/ BDI]])</f>
        <v>1037.2</v>
      </c>
      <c r="S263" s="117">
        <f>SINTETICA102[[#This Row],[QTD]]*SINTETICA102[[#This Row],[MO]]</f>
        <v>144.1</v>
      </c>
      <c r="T263" s="117">
        <f>SINTETICA102[[#This Row],[QTD]]*SINTETICA102[[#This Row],[MAT]]</f>
        <v>685.69999999999993</v>
      </c>
      <c r="U263" s="117">
        <f>SINTETICA102[[#This Row],[QTD]]*SINTETICA102[[#This Row],[EQUIP]]</f>
        <v>0</v>
      </c>
      <c r="V263" s="117">
        <f>SINTETICA102[[#This Row],[QTD]]*SINTETICA102[[#This Row],[MO C/ BDI]]-S263</f>
        <v>36.000000000000028</v>
      </c>
      <c r="W263" s="117">
        <f>SINTETICA102[[#This Row],[QTD]]*SINTETICA102[[#This Row],[MAT C/ BDI]]-T263</f>
        <v>171.39999999999998</v>
      </c>
      <c r="X263" s="117">
        <f>SINTETICA102[[#This Row],[QTD]]*SINTETICA102[[#This Row],[EQUIP C/ BDI]]-U263</f>
        <v>0</v>
      </c>
      <c r="Y263" s="117"/>
      <c r="Z263" s="118"/>
      <c r="AA263" s="117"/>
      <c r="AB263" s="117"/>
      <c r="AC263" s="117"/>
    </row>
    <row r="264" spans="1:29" ht="25.5" x14ac:dyDescent="0.2">
      <c r="A264" s="157" t="s">
        <v>858</v>
      </c>
      <c r="B264" s="98" t="s">
        <v>683</v>
      </c>
      <c r="C264" s="74" t="s">
        <v>499</v>
      </c>
      <c r="D264" s="75" t="s">
        <v>1229</v>
      </c>
      <c r="E264" s="76" t="s">
        <v>1404</v>
      </c>
      <c r="F264" s="108">
        <v>10</v>
      </c>
      <c r="G264" s="105">
        <v>14.41</v>
      </c>
      <c r="H264" s="105">
        <v>92.75</v>
      </c>
      <c r="I264" s="105">
        <v>0</v>
      </c>
      <c r="J264" s="87">
        <f t="shared" si="18"/>
        <v>0.25</v>
      </c>
      <c r="K264" s="97">
        <f t="shared" si="19"/>
        <v>0.25</v>
      </c>
      <c r="L264" s="88">
        <f t="shared" si="20"/>
        <v>0.18</v>
      </c>
      <c r="M264" s="3">
        <f>ROUND(SINTETICA102[[#This Row],[MO]]*(1+SINTETICA102[[#This Row],[BDI MO]]),2)</f>
        <v>18.010000000000002</v>
      </c>
      <c r="N264" s="3">
        <f>ROUND(SINTETICA102[[#This Row],[MAT]]*(1+SINTETICA102[[#This Row],[BDI MAT]]),2)</f>
        <v>115.94</v>
      </c>
      <c r="O264" s="3">
        <f>ROUND(SINTETICA102[[#This Row],[EQUIP]]*(1+SINTETICA102[[#This Row],[BDI EQUIP]]),2)</f>
        <v>0</v>
      </c>
      <c r="P264" s="3">
        <f>SINTETICA102[[#This Row],[QTD]]*(SINTETICA102[[#This Row],[MO C/ BDI]]+SINTETICA102[[#This Row],[MAT C/ BDI]]+SINTETICA102[[#This Row],[EQUIP C/ BDI]])</f>
        <v>1339.5</v>
      </c>
      <c r="S264" s="117">
        <f>SINTETICA102[[#This Row],[QTD]]*SINTETICA102[[#This Row],[MO]]</f>
        <v>144.1</v>
      </c>
      <c r="T264" s="117">
        <f>SINTETICA102[[#This Row],[QTD]]*SINTETICA102[[#This Row],[MAT]]</f>
        <v>927.5</v>
      </c>
      <c r="U264" s="117">
        <f>SINTETICA102[[#This Row],[QTD]]*SINTETICA102[[#This Row],[EQUIP]]</f>
        <v>0</v>
      </c>
      <c r="V264" s="117">
        <f>SINTETICA102[[#This Row],[QTD]]*SINTETICA102[[#This Row],[MO C/ BDI]]-S264</f>
        <v>36.000000000000028</v>
      </c>
      <c r="W264" s="117">
        <f>SINTETICA102[[#This Row],[QTD]]*SINTETICA102[[#This Row],[MAT C/ BDI]]-T264</f>
        <v>231.90000000000009</v>
      </c>
      <c r="X264" s="117">
        <f>SINTETICA102[[#This Row],[QTD]]*SINTETICA102[[#This Row],[EQUIP C/ BDI]]-U264</f>
        <v>0</v>
      </c>
      <c r="Y264" s="117"/>
      <c r="Z264" s="118"/>
      <c r="AA264" s="117"/>
      <c r="AB264" s="117"/>
      <c r="AC264" s="117"/>
    </row>
    <row r="265" spans="1:29" ht="25.5" x14ac:dyDescent="0.2">
      <c r="A265" s="157" t="s">
        <v>860</v>
      </c>
      <c r="B265" s="98" t="s">
        <v>683</v>
      </c>
      <c r="C265" s="74" t="s">
        <v>859</v>
      </c>
      <c r="D265" s="75" t="s">
        <v>1230</v>
      </c>
      <c r="E265" s="76" t="s">
        <v>1404</v>
      </c>
      <c r="F265" s="108">
        <v>10</v>
      </c>
      <c r="G265" s="105">
        <v>14.41</v>
      </c>
      <c r="H265" s="105">
        <v>136.41</v>
      </c>
      <c r="I265" s="105">
        <v>0</v>
      </c>
      <c r="J265" s="87">
        <f t="shared" si="18"/>
        <v>0.25</v>
      </c>
      <c r="K265" s="97">
        <f t="shared" si="19"/>
        <v>0.25</v>
      </c>
      <c r="L265" s="88">
        <f t="shared" si="20"/>
        <v>0.18</v>
      </c>
      <c r="M265" s="3">
        <f>ROUND(SINTETICA102[[#This Row],[MO]]*(1+SINTETICA102[[#This Row],[BDI MO]]),2)</f>
        <v>18.010000000000002</v>
      </c>
      <c r="N265" s="3">
        <f>ROUND(SINTETICA102[[#This Row],[MAT]]*(1+SINTETICA102[[#This Row],[BDI MAT]]),2)</f>
        <v>170.51</v>
      </c>
      <c r="O265" s="3">
        <f>ROUND(SINTETICA102[[#This Row],[EQUIP]]*(1+SINTETICA102[[#This Row],[BDI EQUIP]]),2)</f>
        <v>0</v>
      </c>
      <c r="P265" s="3">
        <f>SINTETICA102[[#This Row],[QTD]]*(SINTETICA102[[#This Row],[MO C/ BDI]]+SINTETICA102[[#This Row],[MAT C/ BDI]]+SINTETICA102[[#This Row],[EQUIP C/ BDI]])</f>
        <v>1885.1999999999998</v>
      </c>
      <c r="S265" s="117">
        <f>SINTETICA102[[#This Row],[QTD]]*SINTETICA102[[#This Row],[MO]]</f>
        <v>144.1</v>
      </c>
      <c r="T265" s="117">
        <f>SINTETICA102[[#This Row],[QTD]]*SINTETICA102[[#This Row],[MAT]]</f>
        <v>1364.1</v>
      </c>
      <c r="U265" s="117">
        <f>SINTETICA102[[#This Row],[QTD]]*SINTETICA102[[#This Row],[EQUIP]]</f>
        <v>0</v>
      </c>
      <c r="V265" s="117">
        <f>SINTETICA102[[#This Row],[QTD]]*SINTETICA102[[#This Row],[MO C/ BDI]]-S265</f>
        <v>36.000000000000028</v>
      </c>
      <c r="W265" s="117">
        <f>SINTETICA102[[#This Row],[QTD]]*SINTETICA102[[#This Row],[MAT C/ BDI]]-T265</f>
        <v>341</v>
      </c>
      <c r="X265" s="117">
        <f>SINTETICA102[[#This Row],[QTD]]*SINTETICA102[[#This Row],[EQUIP C/ BDI]]-U265</f>
        <v>0</v>
      </c>
      <c r="Y265" s="117"/>
      <c r="Z265" s="118"/>
      <c r="AA265" s="117"/>
      <c r="AB265" s="117"/>
      <c r="AC265" s="117"/>
    </row>
    <row r="266" spans="1:29" ht="25.5" x14ac:dyDescent="0.2">
      <c r="A266" s="157" t="s">
        <v>861</v>
      </c>
      <c r="B266" s="98" t="s">
        <v>683</v>
      </c>
      <c r="C266" s="74" t="s">
        <v>172</v>
      </c>
      <c r="D266" s="75" t="s">
        <v>1231</v>
      </c>
      <c r="E266" s="76" t="s">
        <v>1410</v>
      </c>
      <c r="F266" s="108">
        <v>10</v>
      </c>
      <c r="G266" s="3">
        <v>32.159999999999997</v>
      </c>
      <c r="H266" s="3">
        <v>173.05</v>
      </c>
      <c r="I266" s="3">
        <v>0</v>
      </c>
      <c r="J266" s="87">
        <f t="shared" si="18"/>
        <v>0.25</v>
      </c>
      <c r="K266" s="97">
        <f t="shared" si="19"/>
        <v>0.25</v>
      </c>
      <c r="L266" s="88">
        <f t="shared" si="20"/>
        <v>0.18</v>
      </c>
      <c r="M266" s="3">
        <f>ROUND(SINTETICA102[[#This Row],[MO]]*(1+SINTETICA102[[#This Row],[BDI MO]]),2)</f>
        <v>40.200000000000003</v>
      </c>
      <c r="N266" s="3">
        <f>ROUND(SINTETICA102[[#This Row],[MAT]]*(1+SINTETICA102[[#This Row],[BDI MAT]]),2)</f>
        <v>216.31</v>
      </c>
      <c r="O266" s="3">
        <f>ROUND(SINTETICA102[[#This Row],[EQUIP]]*(1+SINTETICA102[[#This Row],[BDI EQUIP]]),2)</f>
        <v>0</v>
      </c>
      <c r="P266" s="3">
        <f>SINTETICA102[[#This Row],[QTD]]*(SINTETICA102[[#This Row],[MO C/ BDI]]+SINTETICA102[[#This Row],[MAT C/ BDI]]+SINTETICA102[[#This Row],[EQUIP C/ BDI]])</f>
        <v>2565.1</v>
      </c>
      <c r="S266" s="117">
        <f>SINTETICA102[[#This Row],[QTD]]*SINTETICA102[[#This Row],[MO]]</f>
        <v>321.59999999999997</v>
      </c>
      <c r="T266" s="117">
        <f>SINTETICA102[[#This Row],[QTD]]*SINTETICA102[[#This Row],[MAT]]</f>
        <v>1730.5</v>
      </c>
      <c r="U266" s="117">
        <f>SINTETICA102[[#This Row],[QTD]]*SINTETICA102[[#This Row],[EQUIP]]</f>
        <v>0</v>
      </c>
      <c r="V266" s="117">
        <f>SINTETICA102[[#This Row],[QTD]]*SINTETICA102[[#This Row],[MO C/ BDI]]-S266</f>
        <v>80.400000000000034</v>
      </c>
      <c r="W266" s="117">
        <f>SINTETICA102[[#This Row],[QTD]]*SINTETICA102[[#This Row],[MAT C/ BDI]]-T266</f>
        <v>432.59999999999991</v>
      </c>
      <c r="X266" s="117">
        <f>SINTETICA102[[#This Row],[QTD]]*SINTETICA102[[#This Row],[EQUIP C/ BDI]]-U266</f>
        <v>0</v>
      </c>
      <c r="Y266" s="117"/>
      <c r="Z266" s="118"/>
      <c r="AA266" s="117"/>
      <c r="AB266" s="117"/>
      <c r="AC266" s="117"/>
    </row>
    <row r="267" spans="1:29" ht="38.25" x14ac:dyDescent="0.2">
      <c r="A267" s="157" t="s">
        <v>862</v>
      </c>
      <c r="B267" s="98" t="s">
        <v>683</v>
      </c>
      <c r="C267" s="74" t="s">
        <v>173</v>
      </c>
      <c r="D267" s="75" t="s">
        <v>1232</v>
      </c>
      <c r="E267" s="76" t="s">
        <v>1410</v>
      </c>
      <c r="F267" s="108">
        <v>100</v>
      </c>
      <c r="G267" s="3">
        <v>9.65</v>
      </c>
      <c r="H267" s="3">
        <v>22.21</v>
      </c>
      <c r="I267" s="3">
        <v>0</v>
      </c>
      <c r="J267" s="87">
        <f t="shared" si="18"/>
        <v>0.25</v>
      </c>
      <c r="K267" s="97">
        <f t="shared" si="19"/>
        <v>0.25</v>
      </c>
      <c r="L267" s="88">
        <f t="shared" si="20"/>
        <v>0.18</v>
      </c>
      <c r="M267" s="3">
        <f>ROUND(SINTETICA102[[#This Row],[MO]]*(1+SINTETICA102[[#This Row],[BDI MO]]),2)</f>
        <v>12.06</v>
      </c>
      <c r="N267" s="3">
        <f>ROUND(SINTETICA102[[#This Row],[MAT]]*(1+SINTETICA102[[#This Row],[BDI MAT]]),2)</f>
        <v>27.76</v>
      </c>
      <c r="O267" s="3">
        <f>ROUND(SINTETICA102[[#This Row],[EQUIP]]*(1+SINTETICA102[[#This Row],[BDI EQUIP]]),2)</f>
        <v>0</v>
      </c>
      <c r="P267" s="3">
        <f>SINTETICA102[[#This Row],[QTD]]*(SINTETICA102[[#This Row],[MO C/ BDI]]+SINTETICA102[[#This Row],[MAT C/ BDI]]+SINTETICA102[[#This Row],[EQUIP C/ BDI]])</f>
        <v>3982</v>
      </c>
      <c r="S267" s="117">
        <f>SINTETICA102[[#This Row],[QTD]]*SINTETICA102[[#This Row],[MO]]</f>
        <v>965</v>
      </c>
      <c r="T267" s="117">
        <f>SINTETICA102[[#This Row],[QTD]]*SINTETICA102[[#This Row],[MAT]]</f>
        <v>2221</v>
      </c>
      <c r="U267" s="117">
        <f>SINTETICA102[[#This Row],[QTD]]*SINTETICA102[[#This Row],[EQUIP]]</f>
        <v>0</v>
      </c>
      <c r="V267" s="117">
        <f>SINTETICA102[[#This Row],[QTD]]*SINTETICA102[[#This Row],[MO C/ BDI]]-S267</f>
        <v>241</v>
      </c>
      <c r="W267" s="117">
        <f>SINTETICA102[[#This Row],[QTD]]*SINTETICA102[[#This Row],[MAT C/ BDI]]-T267</f>
        <v>555</v>
      </c>
      <c r="X267" s="117">
        <f>SINTETICA102[[#This Row],[QTD]]*SINTETICA102[[#This Row],[EQUIP C/ BDI]]-U267</f>
        <v>0</v>
      </c>
      <c r="Y267" s="117"/>
      <c r="Z267" s="118"/>
      <c r="AA267" s="117"/>
      <c r="AB267" s="117"/>
      <c r="AC267" s="117"/>
    </row>
    <row r="268" spans="1:29" ht="38.25" x14ac:dyDescent="0.2">
      <c r="A268" s="157" t="s">
        <v>863</v>
      </c>
      <c r="B268" s="98" t="s">
        <v>683</v>
      </c>
      <c r="C268" s="74" t="s">
        <v>174</v>
      </c>
      <c r="D268" s="75" t="s">
        <v>1233</v>
      </c>
      <c r="E268" s="76" t="s">
        <v>1410</v>
      </c>
      <c r="F268" s="108">
        <v>100</v>
      </c>
      <c r="G268" s="3">
        <v>9.65</v>
      </c>
      <c r="H268" s="3">
        <v>29.05</v>
      </c>
      <c r="I268" s="3">
        <v>0</v>
      </c>
      <c r="J268" s="87">
        <f t="shared" si="18"/>
        <v>0.25</v>
      </c>
      <c r="K268" s="97">
        <f t="shared" si="19"/>
        <v>0.25</v>
      </c>
      <c r="L268" s="88">
        <f t="shared" si="20"/>
        <v>0.18</v>
      </c>
      <c r="M268" s="3">
        <f>ROUND(SINTETICA102[[#This Row],[MO]]*(1+SINTETICA102[[#This Row],[BDI MO]]),2)</f>
        <v>12.06</v>
      </c>
      <c r="N268" s="3">
        <f>ROUND(SINTETICA102[[#This Row],[MAT]]*(1+SINTETICA102[[#This Row],[BDI MAT]]),2)</f>
        <v>36.31</v>
      </c>
      <c r="O268" s="3">
        <f>ROUND(SINTETICA102[[#This Row],[EQUIP]]*(1+SINTETICA102[[#This Row],[BDI EQUIP]]),2)</f>
        <v>0</v>
      </c>
      <c r="P268" s="3">
        <f>SINTETICA102[[#This Row],[QTD]]*(SINTETICA102[[#This Row],[MO C/ BDI]]+SINTETICA102[[#This Row],[MAT C/ BDI]]+SINTETICA102[[#This Row],[EQUIP C/ BDI]])</f>
        <v>4837</v>
      </c>
      <c r="S268" s="117">
        <f>SINTETICA102[[#This Row],[QTD]]*SINTETICA102[[#This Row],[MO]]</f>
        <v>965</v>
      </c>
      <c r="T268" s="117">
        <f>SINTETICA102[[#This Row],[QTD]]*SINTETICA102[[#This Row],[MAT]]</f>
        <v>2905</v>
      </c>
      <c r="U268" s="117">
        <f>SINTETICA102[[#This Row],[QTD]]*SINTETICA102[[#This Row],[EQUIP]]</f>
        <v>0</v>
      </c>
      <c r="V268" s="117">
        <f>SINTETICA102[[#This Row],[QTD]]*SINTETICA102[[#This Row],[MO C/ BDI]]-S268</f>
        <v>241</v>
      </c>
      <c r="W268" s="117">
        <f>SINTETICA102[[#This Row],[QTD]]*SINTETICA102[[#This Row],[MAT C/ BDI]]-T268</f>
        <v>726</v>
      </c>
      <c r="X268" s="117">
        <f>SINTETICA102[[#This Row],[QTD]]*SINTETICA102[[#This Row],[EQUIP C/ BDI]]-U268</f>
        <v>0</v>
      </c>
      <c r="Y268" s="117"/>
      <c r="Z268" s="118"/>
      <c r="AA268" s="117"/>
      <c r="AB268" s="117"/>
      <c r="AC268" s="117"/>
    </row>
    <row r="269" spans="1:29" ht="38.25" x14ac:dyDescent="0.2">
      <c r="A269" s="157" t="s">
        <v>864</v>
      </c>
      <c r="B269" s="98" t="s">
        <v>683</v>
      </c>
      <c r="C269" s="74" t="s">
        <v>175</v>
      </c>
      <c r="D269" s="75" t="s">
        <v>1234</v>
      </c>
      <c r="E269" s="76" t="s">
        <v>1410</v>
      </c>
      <c r="F269" s="108">
        <v>100</v>
      </c>
      <c r="G269" s="3">
        <v>16.079999999999998</v>
      </c>
      <c r="H269" s="3">
        <v>27.9</v>
      </c>
      <c r="I269" s="3">
        <v>0</v>
      </c>
      <c r="J269" s="87">
        <f t="shared" si="18"/>
        <v>0.25</v>
      </c>
      <c r="K269" s="97">
        <f t="shared" si="19"/>
        <v>0.25</v>
      </c>
      <c r="L269" s="88">
        <f t="shared" si="20"/>
        <v>0.18</v>
      </c>
      <c r="M269" s="3">
        <f>ROUND(SINTETICA102[[#This Row],[MO]]*(1+SINTETICA102[[#This Row],[BDI MO]]),2)</f>
        <v>20.100000000000001</v>
      </c>
      <c r="N269" s="3">
        <f>ROUND(SINTETICA102[[#This Row],[MAT]]*(1+SINTETICA102[[#This Row],[BDI MAT]]),2)</f>
        <v>34.880000000000003</v>
      </c>
      <c r="O269" s="3">
        <f>ROUND(SINTETICA102[[#This Row],[EQUIP]]*(1+SINTETICA102[[#This Row],[BDI EQUIP]]),2)</f>
        <v>0</v>
      </c>
      <c r="P269" s="3">
        <f>SINTETICA102[[#This Row],[QTD]]*(SINTETICA102[[#This Row],[MO C/ BDI]]+SINTETICA102[[#This Row],[MAT C/ BDI]]+SINTETICA102[[#This Row],[EQUIP C/ BDI]])</f>
        <v>5498</v>
      </c>
      <c r="S269" s="117">
        <f>SINTETICA102[[#This Row],[QTD]]*SINTETICA102[[#This Row],[MO]]</f>
        <v>1607.9999999999998</v>
      </c>
      <c r="T269" s="117">
        <f>SINTETICA102[[#This Row],[QTD]]*SINTETICA102[[#This Row],[MAT]]</f>
        <v>2790</v>
      </c>
      <c r="U269" s="117">
        <f>SINTETICA102[[#This Row],[QTD]]*SINTETICA102[[#This Row],[EQUIP]]</f>
        <v>0</v>
      </c>
      <c r="V269" s="117">
        <f>SINTETICA102[[#This Row],[QTD]]*SINTETICA102[[#This Row],[MO C/ BDI]]-S269</f>
        <v>402.00000000000045</v>
      </c>
      <c r="W269" s="117">
        <f>SINTETICA102[[#This Row],[QTD]]*SINTETICA102[[#This Row],[MAT C/ BDI]]-T269</f>
        <v>698.00000000000045</v>
      </c>
      <c r="X269" s="117">
        <f>SINTETICA102[[#This Row],[QTD]]*SINTETICA102[[#This Row],[EQUIP C/ BDI]]-U269</f>
        <v>0</v>
      </c>
      <c r="Y269" s="117"/>
      <c r="Z269" s="118"/>
      <c r="AA269" s="117"/>
      <c r="AB269" s="117"/>
      <c r="AC269" s="117"/>
    </row>
    <row r="270" spans="1:29" ht="38.25" x14ac:dyDescent="0.2">
      <c r="A270" s="157" t="s">
        <v>865</v>
      </c>
      <c r="B270" s="98" t="s">
        <v>683</v>
      </c>
      <c r="C270" s="74" t="s">
        <v>176</v>
      </c>
      <c r="D270" s="75" t="s">
        <v>1235</v>
      </c>
      <c r="E270" s="76" t="s">
        <v>1410</v>
      </c>
      <c r="F270" s="108">
        <v>100</v>
      </c>
      <c r="G270" s="3">
        <v>16.079999999999998</v>
      </c>
      <c r="H270" s="3">
        <v>49.1</v>
      </c>
      <c r="I270" s="3">
        <v>0</v>
      </c>
      <c r="J270" s="87">
        <f t="shared" si="18"/>
        <v>0.25</v>
      </c>
      <c r="K270" s="97">
        <f t="shared" si="19"/>
        <v>0.25</v>
      </c>
      <c r="L270" s="88">
        <f t="shared" si="20"/>
        <v>0.18</v>
      </c>
      <c r="M270" s="3">
        <f>ROUND(SINTETICA102[[#This Row],[MO]]*(1+SINTETICA102[[#This Row],[BDI MO]]),2)</f>
        <v>20.100000000000001</v>
      </c>
      <c r="N270" s="3">
        <f>ROUND(SINTETICA102[[#This Row],[MAT]]*(1+SINTETICA102[[#This Row],[BDI MAT]]),2)</f>
        <v>61.38</v>
      </c>
      <c r="O270" s="3">
        <f>ROUND(SINTETICA102[[#This Row],[EQUIP]]*(1+SINTETICA102[[#This Row],[BDI EQUIP]]),2)</f>
        <v>0</v>
      </c>
      <c r="P270" s="3">
        <f>SINTETICA102[[#This Row],[QTD]]*(SINTETICA102[[#This Row],[MO C/ BDI]]+SINTETICA102[[#This Row],[MAT C/ BDI]]+SINTETICA102[[#This Row],[EQUIP C/ BDI]])</f>
        <v>8148</v>
      </c>
      <c r="S270" s="117">
        <f>SINTETICA102[[#This Row],[QTD]]*SINTETICA102[[#This Row],[MO]]</f>
        <v>1607.9999999999998</v>
      </c>
      <c r="T270" s="117">
        <f>SINTETICA102[[#This Row],[QTD]]*SINTETICA102[[#This Row],[MAT]]</f>
        <v>4910</v>
      </c>
      <c r="U270" s="117">
        <f>SINTETICA102[[#This Row],[QTD]]*SINTETICA102[[#This Row],[EQUIP]]</f>
        <v>0</v>
      </c>
      <c r="V270" s="117">
        <f>SINTETICA102[[#This Row],[QTD]]*SINTETICA102[[#This Row],[MO C/ BDI]]-S270</f>
        <v>402.00000000000045</v>
      </c>
      <c r="W270" s="117">
        <f>SINTETICA102[[#This Row],[QTD]]*SINTETICA102[[#This Row],[MAT C/ BDI]]-T270</f>
        <v>1228</v>
      </c>
      <c r="X270" s="117">
        <f>SINTETICA102[[#This Row],[QTD]]*SINTETICA102[[#This Row],[EQUIP C/ BDI]]-U270</f>
        <v>0</v>
      </c>
      <c r="Y270" s="117"/>
      <c r="Z270" s="118"/>
      <c r="AA270" s="117"/>
      <c r="AB270" s="117"/>
      <c r="AC270" s="117"/>
    </row>
    <row r="271" spans="1:29" ht="38.25" x14ac:dyDescent="0.2">
      <c r="A271" s="157" t="s">
        <v>866</v>
      </c>
      <c r="B271" s="98" t="s">
        <v>683</v>
      </c>
      <c r="C271" s="74" t="s">
        <v>177</v>
      </c>
      <c r="D271" s="75" t="s">
        <v>1236</v>
      </c>
      <c r="E271" s="76" t="s">
        <v>1410</v>
      </c>
      <c r="F271" s="108">
        <v>100</v>
      </c>
      <c r="G271" s="3">
        <v>17.690000000000001</v>
      </c>
      <c r="H271" s="3">
        <v>39.1</v>
      </c>
      <c r="I271" s="3">
        <v>0</v>
      </c>
      <c r="J271" s="87">
        <f t="shared" si="18"/>
        <v>0.25</v>
      </c>
      <c r="K271" s="97">
        <f t="shared" si="19"/>
        <v>0.25</v>
      </c>
      <c r="L271" s="88">
        <f t="shared" si="20"/>
        <v>0.18</v>
      </c>
      <c r="M271" s="3">
        <f>ROUND(SINTETICA102[[#This Row],[MO]]*(1+SINTETICA102[[#This Row],[BDI MO]]),2)</f>
        <v>22.11</v>
      </c>
      <c r="N271" s="3">
        <f>ROUND(SINTETICA102[[#This Row],[MAT]]*(1+SINTETICA102[[#This Row],[BDI MAT]]),2)</f>
        <v>48.88</v>
      </c>
      <c r="O271" s="3">
        <f>ROUND(SINTETICA102[[#This Row],[EQUIP]]*(1+SINTETICA102[[#This Row],[BDI EQUIP]]),2)</f>
        <v>0</v>
      </c>
      <c r="P271" s="3">
        <f>SINTETICA102[[#This Row],[QTD]]*(SINTETICA102[[#This Row],[MO C/ BDI]]+SINTETICA102[[#This Row],[MAT C/ BDI]]+SINTETICA102[[#This Row],[EQUIP C/ BDI]])</f>
        <v>7099.0000000000009</v>
      </c>
      <c r="S271" s="117">
        <f>SINTETICA102[[#This Row],[QTD]]*SINTETICA102[[#This Row],[MO]]</f>
        <v>1769.0000000000002</v>
      </c>
      <c r="T271" s="117">
        <f>SINTETICA102[[#This Row],[QTD]]*SINTETICA102[[#This Row],[MAT]]</f>
        <v>3910</v>
      </c>
      <c r="U271" s="117">
        <f>SINTETICA102[[#This Row],[QTD]]*SINTETICA102[[#This Row],[EQUIP]]</f>
        <v>0</v>
      </c>
      <c r="V271" s="117">
        <f>SINTETICA102[[#This Row],[QTD]]*SINTETICA102[[#This Row],[MO C/ BDI]]-S271</f>
        <v>441.99999999999977</v>
      </c>
      <c r="W271" s="117">
        <f>SINTETICA102[[#This Row],[QTD]]*SINTETICA102[[#This Row],[MAT C/ BDI]]-T271</f>
        <v>978</v>
      </c>
      <c r="X271" s="117">
        <f>SINTETICA102[[#This Row],[QTD]]*SINTETICA102[[#This Row],[EQUIP C/ BDI]]-U271</f>
        <v>0</v>
      </c>
      <c r="Y271" s="117"/>
      <c r="Z271" s="118"/>
      <c r="AA271" s="117"/>
      <c r="AB271" s="117"/>
      <c r="AC271" s="117"/>
    </row>
    <row r="272" spans="1:29" ht="25.5" x14ac:dyDescent="0.2">
      <c r="A272" s="157" t="s">
        <v>867</v>
      </c>
      <c r="B272" s="98" t="s">
        <v>683</v>
      </c>
      <c r="C272" s="74" t="s">
        <v>178</v>
      </c>
      <c r="D272" s="75" t="s">
        <v>1237</v>
      </c>
      <c r="E272" s="76" t="s">
        <v>1404</v>
      </c>
      <c r="F272" s="108">
        <v>100</v>
      </c>
      <c r="G272" s="3">
        <v>5.4</v>
      </c>
      <c r="H272" s="3">
        <v>14</v>
      </c>
      <c r="I272" s="3">
        <v>0</v>
      </c>
      <c r="J272" s="87">
        <f t="shared" si="18"/>
        <v>0.25</v>
      </c>
      <c r="K272" s="97">
        <f t="shared" si="19"/>
        <v>0.25</v>
      </c>
      <c r="L272" s="88">
        <f t="shared" si="20"/>
        <v>0.18</v>
      </c>
      <c r="M272" s="3">
        <f>ROUND(SINTETICA102[[#This Row],[MO]]*(1+SINTETICA102[[#This Row],[BDI MO]]),2)</f>
        <v>6.75</v>
      </c>
      <c r="N272" s="3">
        <f>ROUND(SINTETICA102[[#This Row],[MAT]]*(1+SINTETICA102[[#This Row],[BDI MAT]]),2)</f>
        <v>17.5</v>
      </c>
      <c r="O272" s="3">
        <f>ROUND(SINTETICA102[[#This Row],[EQUIP]]*(1+SINTETICA102[[#This Row],[BDI EQUIP]]),2)</f>
        <v>0</v>
      </c>
      <c r="P272" s="3">
        <f>SINTETICA102[[#This Row],[QTD]]*(SINTETICA102[[#This Row],[MO C/ BDI]]+SINTETICA102[[#This Row],[MAT C/ BDI]]+SINTETICA102[[#This Row],[EQUIP C/ BDI]])</f>
        <v>2425</v>
      </c>
      <c r="S272" s="117">
        <f>SINTETICA102[[#This Row],[QTD]]*SINTETICA102[[#This Row],[MO]]</f>
        <v>540</v>
      </c>
      <c r="T272" s="117">
        <f>SINTETICA102[[#This Row],[QTD]]*SINTETICA102[[#This Row],[MAT]]</f>
        <v>1400</v>
      </c>
      <c r="U272" s="117">
        <f>SINTETICA102[[#This Row],[QTD]]*SINTETICA102[[#This Row],[EQUIP]]</f>
        <v>0</v>
      </c>
      <c r="V272" s="117">
        <f>SINTETICA102[[#This Row],[QTD]]*SINTETICA102[[#This Row],[MO C/ BDI]]-S272</f>
        <v>135</v>
      </c>
      <c r="W272" s="117">
        <f>SINTETICA102[[#This Row],[QTD]]*SINTETICA102[[#This Row],[MAT C/ BDI]]-T272</f>
        <v>350</v>
      </c>
      <c r="X272" s="117">
        <f>SINTETICA102[[#This Row],[QTD]]*SINTETICA102[[#This Row],[EQUIP C/ BDI]]-U272</f>
        <v>0</v>
      </c>
      <c r="Y272" s="117"/>
      <c r="Z272" s="118"/>
      <c r="AA272" s="117"/>
      <c r="AB272" s="117"/>
      <c r="AC272" s="117"/>
    </row>
    <row r="273" spans="1:29" ht="25.5" x14ac:dyDescent="0.2">
      <c r="A273" s="157" t="s">
        <v>868</v>
      </c>
      <c r="B273" s="98" t="s">
        <v>683</v>
      </c>
      <c r="C273" s="74" t="s">
        <v>179</v>
      </c>
      <c r="D273" s="75" t="s">
        <v>1238</v>
      </c>
      <c r="E273" s="76" t="s">
        <v>1404</v>
      </c>
      <c r="F273" s="108">
        <v>100</v>
      </c>
      <c r="G273" s="3">
        <v>10.09</v>
      </c>
      <c r="H273" s="3">
        <v>23</v>
      </c>
      <c r="I273" s="3">
        <v>0</v>
      </c>
      <c r="J273" s="87">
        <f t="shared" si="18"/>
        <v>0.25</v>
      </c>
      <c r="K273" s="97">
        <f t="shared" si="19"/>
        <v>0.25</v>
      </c>
      <c r="L273" s="88">
        <f t="shared" si="20"/>
        <v>0.18</v>
      </c>
      <c r="M273" s="3">
        <f>ROUND(SINTETICA102[[#This Row],[MO]]*(1+SINTETICA102[[#This Row],[BDI MO]]),2)</f>
        <v>12.61</v>
      </c>
      <c r="N273" s="3">
        <f>ROUND(SINTETICA102[[#This Row],[MAT]]*(1+SINTETICA102[[#This Row],[BDI MAT]]),2)</f>
        <v>28.75</v>
      </c>
      <c r="O273" s="3">
        <f>ROUND(SINTETICA102[[#This Row],[EQUIP]]*(1+SINTETICA102[[#This Row],[BDI EQUIP]]),2)</f>
        <v>0</v>
      </c>
      <c r="P273" s="3">
        <f>SINTETICA102[[#This Row],[QTD]]*(SINTETICA102[[#This Row],[MO C/ BDI]]+SINTETICA102[[#This Row],[MAT C/ BDI]]+SINTETICA102[[#This Row],[EQUIP C/ BDI]])</f>
        <v>4136</v>
      </c>
      <c r="S273" s="117">
        <f>SINTETICA102[[#This Row],[QTD]]*SINTETICA102[[#This Row],[MO]]</f>
        <v>1009</v>
      </c>
      <c r="T273" s="117">
        <f>SINTETICA102[[#This Row],[QTD]]*SINTETICA102[[#This Row],[MAT]]</f>
        <v>2300</v>
      </c>
      <c r="U273" s="117">
        <f>SINTETICA102[[#This Row],[QTD]]*SINTETICA102[[#This Row],[EQUIP]]</f>
        <v>0</v>
      </c>
      <c r="V273" s="117">
        <f>SINTETICA102[[#This Row],[QTD]]*SINTETICA102[[#This Row],[MO C/ BDI]]-S273</f>
        <v>252</v>
      </c>
      <c r="W273" s="117">
        <f>SINTETICA102[[#This Row],[QTD]]*SINTETICA102[[#This Row],[MAT C/ BDI]]-T273</f>
        <v>575</v>
      </c>
      <c r="X273" s="117">
        <f>SINTETICA102[[#This Row],[QTD]]*SINTETICA102[[#This Row],[EQUIP C/ BDI]]-U273</f>
        <v>0</v>
      </c>
      <c r="Y273" s="117"/>
      <c r="Z273" s="118"/>
      <c r="AA273" s="117"/>
      <c r="AB273" s="117"/>
      <c r="AC273" s="117"/>
    </row>
    <row r="274" spans="1:29" ht="25.5" x14ac:dyDescent="0.2">
      <c r="A274" s="157" t="s">
        <v>869</v>
      </c>
      <c r="B274" s="98" t="s">
        <v>683</v>
      </c>
      <c r="C274" s="74" t="s">
        <v>180</v>
      </c>
      <c r="D274" s="75" t="s">
        <v>1239</v>
      </c>
      <c r="E274" s="76" t="s">
        <v>1404</v>
      </c>
      <c r="F274" s="108">
        <v>100</v>
      </c>
      <c r="G274" s="3">
        <v>13.33</v>
      </c>
      <c r="H274" s="3">
        <v>37</v>
      </c>
      <c r="I274" s="3">
        <v>0</v>
      </c>
      <c r="J274" s="87">
        <f t="shared" si="18"/>
        <v>0.25</v>
      </c>
      <c r="K274" s="97">
        <f t="shared" si="19"/>
        <v>0.25</v>
      </c>
      <c r="L274" s="88">
        <f t="shared" si="20"/>
        <v>0.18</v>
      </c>
      <c r="M274" s="3">
        <f>ROUND(SINTETICA102[[#This Row],[MO]]*(1+SINTETICA102[[#This Row],[BDI MO]]),2)</f>
        <v>16.66</v>
      </c>
      <c r="N274" s="3">
        <f>ROUND(SINTETICA102[[#This Row],[MAT]]*(1+SINTETICA102[[#This Row],[BDI MAT]]),2)</f>
        <v>46.25</v>
      </c>
      <c r="O274" s="3">
        <f>ROUND(SINTETICA102[[#This Row],[EQUIP]]*(1+SINTETICA102[[#This Row],[BDI EQUIP]]),2)</f>
        <v>0</v>
      </c>
      <c r="P274" s="3">
        <f>SINTETICA102[[#This Row],[QTD]]*(SINTETICA102[[#This Row],[MO C/ BDI]]+SINTETICA102[[#This Row],[MAT C/ BDI]]+SINTETICA102[[#This Row],[EQUIP C/ BDI]])</f>
        <v>6291</v>
      </c>
      <c r="S274" s="117">
        <f>SINTETICA102[[#This Row],[QTD]]*SINTETICA102[[#This Row],[MO]]</f>
        <v>1333</v>
      </c>
      <c r="T274" s="117">
        <f>SINTETICA102[[#This Row],[QTD]]*SINTETICA102[[#This Row],[MAT]]</f>
        <v>3700</v>
      </c>
      <c r="U274" s="117">
        <f>SINTETICA102[[#This Row],[QTD]]*SINTETICA102[[#This Row],[EQUIP]]</f>
        <v>0</v>
      </c>
      <c r="V274" s="117">
        <f>SINTETICA102[[#This Row],[QTD]]*SINTETICA102[[#This Row],[MO C/ BDI]]-S274</f>
        <v>333</v>
      </c>
      <c r="W274" s="117">
        <f>SINTETICA102[[#This Row],[QTD]]*SINTETICA102[[#This Row],[MAT C/ BDI]]-T274</f>
        <v>925</v>
      </c>
      <c r="X274" s="117">
        <f>SINTETICA102[[#This Row],[QTD]]*SINTETICA102[[#This Row],[EQUIP C/ BDI]]-U274</f>
        <v>0</v>
      </c>
      <c r="Y274" s="117"/>
      <c r="Z274" s="118"/>
      <c r="AA274" s="117"/>
      <c r="AB274" s="117"/>
      <c r="AC274" s="117"/>
    </row>
    <row r="275" spans="1:29" ht="25.5" x14ac:dyDescent="0.2">
      <c r="A275" s="157" t="s">
        <v>870</v>
      </c>
      <c r="B275" s="98" t="s">
        <v>683</v>
      </c>
      <c r="C275" s="74" t="s">
        <v>181</v>
      </c>
      <c r="D275" s="75" t="s">
        <v>1240</v>
      </c>
      <c r="E275" s="76" t="s">
        <v>1404</v>
      </c>
      <c r="F275" s="108">
        <v>100</v>
      </c>
      <c r="G275" s="3">
        <v>14.41</v>
      </c>
      <c r="H275" s="3">
        <v>35</v>
      </c>
      <c r="I275" s="3">
        <v>0</v>
      </c>
      <c r="J275" s="87">
        <f t="shared" si="18"/>
        <v>0.25</v>
      </c>
      <c r="K275" s="97">
        <f t="shared" si="19"/>
        <v>0.25</v>
      </c>
      <c r="L275" s="88">
        <f t="shared" si="20"/>
        <v>0.18</v>
      </c>
      <c r="M275" s="3">
        <f>ROUND(SINTETICA102[[#This Row],[MO]]*(1+SINTETICA102[[#This Row],[BDI MO]]),2)</f>
        <v>18.010000000000002</v>
      </c>
      <c r="N275" s="3">
        <f>ROUND(SINTETICA102[[#This Row],[MAT]]*(1+SINTETICA102[[#This Row],[BDI MAT]]),2)</f>
        <v>43.75</v>
      </c>
      <c r="O275" s="3">
        <f>ROUND(SINTETICA102[[#This Row],[EQUIP]]*(1+SINTETICA102[[#This Row],[BDI EQUIP]]),2)</f>
        <v>0</v>
      </c>
      <c r="P275" s="3">
        <f>SINTETICA102[[#This Row],[QTD]]*(SINTETICA102[[#This Row],[MO C/ BDI]]+SINTETICA102[[#This Row],[MAT C/ BDI]]+SINTETICA102[[#This Row],[EQUIP C/ BDI]])</f>
        <v>6176.0000000000009</v>
      </c>
      <c r="S275" s="117">
        <f>SINTETICA102[[#This Row],[QTD]]*SINTETICA102[[#This Row],[MO]]</f>
        <v>1441</v>
      </c>
      <c r="T275" s="117">
        <f>SINTETICA102[[#This Row],[QTD]]*SINTETICA102[[#This Row],[MAT]]</f>
        <v>3500</v>
      </c>
      <c r="U275" s="117">
        <f>SINTETICA102[[#This Row],[QTD]]*SINTETICA102[[#This Row],[EQUIP]]</f>
        <v>0</v>
      </c>
      <c r="V275" s="117">
        <f>SINTETICA102[[#This Row],[QTD]]*SINTETICA102[[#This Row],[MO C/ BDI]]-S275</f>
        <v>360.00000000000023</v>
      </c>
      <c r="W275" s="117">
        <f>SINTETICA102[[#This Row],[QTD]]*SINTETICA102[[#This Row],[MAT C/ BDI]]-T275</f>
        <v>875</v>
      </c>
      <c r="X275" s="117">
        <f>SINTETICA102[[#This Row],[QTD]]*SINTETICA102[[#This Row],[EQUIP C/ BDI]]-U275</f>
        <v>0</v>
      </c>
      <c r="Y275" s="117"/>
      <c r="Z275" s="118"/>
      <c r="AA275" s="117"/>
      <c r="AB275" s="117"/>
      <c r="AC275" s="117"/>
    </row>
    <row r="276" spans="1:29" ht="25.5" x14ac:dyDescent="0.2">
      <c r="A276" s="157" t="s">
        <v>871</v>
      </c>
      <c r="B276" s="98" t="s">
        <v>683</v>
      </c>
      <c r="C276" s="74" t="s">
        <v>182</v>
      </c>
      <c r="D276" s="75" t="s">
        <v>1241</v>
      </c>
      <c r="E276" s="76" t="s">
        <v>1404</v>
      </c>
      <c r="F276" s="108">
        <v>100</v>
      </c>
      <c r="G276" s="3">
        <v>16.21</v>
      </c>
      <c r="H276" s="3">
        <v>42</v>
      </c>
      <c r="I276" s="3">
        <v>0</v>
      </c>
      <c r="J276" s="87">
        <f t="shared" si="18"/>
        <v>0.25</v>
      </c>
      <c r="K276" s="97">
        <f t="shared" si="19"/>
        <v>0.25</v>
      </c>
      <c r="L276" s="88">
        <f t="shared" si="20"/>
        <v>0.18</v>
      </c>
      <c r="M276" s="3">
        <f>ROUND(SINTETICA102[[#This Row],[MO]]*(1+SINTETICA102[[#This Row],[BDI MO]]),2)</f>
        <v>20.260000000000002</v>
      </c>
      <c r="N276" s="3">
        <f>ROUND(SINTETICA102[[#This Row],[MAT]]*(1+SINTETICA102[[#This Row],[BDI MAT]]),2)</f>
        <v>52.5</v>
      </c>
      <c r="O276" s="3">
        <f>ROUND(SINTETICA102[[#This Row],[EQUIP]]*(1+SINTETICA102[[#This Row],[BDI EQUIP]]),2)</f>
        <v>0</v>
      </c>
      <c r="P276" s="3">
        <f>SINTETICA102[[#This Row],[QTD]]*(SINTETICA102[[#This Row],[MO C/ BDI]]+SINTETICA102[[#This Row],[MAT C/ BDI]]+SINTETICA102[[#This Row],[EQUIP C/ BDI]])</f>
        <v>7276.0000000000009</v>
      </c>
      <c r="S276" s="117">
        <f>SINTETICA102[[#This Row],[QTD]]*SINTETICA102[[#This Row],[MO]]</f>
        <v>1621</v>
      </c>
      <c r="T276" s="117">
        <f>SINTETICA102[[#This Row],[QTD]]*SINTETICA102[[#This Row],[MAT]]</f>
        <v>4200</v>
      </c>
      <c r="U276" s="117">
        <f>SINTETICA102[[#This Row],[QTD]]*SINTETICA102[[#This Row],[EQUIP]]</f>
        <v>0</v>
      </c>
      <c r="V276" s="117">
        <f>SINTETICA102[[#This Row],[QTD]]*SINTETICA102[[#This Row],[MO C/ BDI]]-S276</f>
        <v>405.00000000000023</v>
      </c>
      <c r="W276" s="117">
        <f>SINTETICA102[[#This Row],[QTD]]*SINTETICA102[[#This Row],[MAT C/ BDI]]-T276</f>
        <v>1050</v>
      </c>
      <c r="X276" s="117">
        <f>SINTETICA102[[#This Row],[QTD]]*SINTETICA102[[#This Row],[EQUIP C/ BDI]]-U276</f>
        <v>0</v>
      </c>
      <c r="Y276" s="117"/>
      <c r="Z276" s="118"/>
      <c r="AA276" s="117"/>
      <c r="AB276" s="117"/>
      <c r="AC276" s="117"/>
    </row>
    <row r="277" spans="1:29" ht="38.25" x14ac:dyDescent="0.2">
      <c r="A277" s="157" t="s">
        <v>872</v>
      </c>
      <c r="B277" s="98" t="s">
        <v>683</v>
      </c>
      <c r="C277" s="74" t="s">
        <v>183</v>
      </c>
      <c r="D277" s="75" t="s">
        <v>1242</v>
      </c>
      <c r="E277" s="76" t="s">
        <v>1409</v>
      </c>
      <c r="F277" s="108">
        <v>1000</v>
      </c>
      <c r="G277" s="3">
        <v>29.56</v>
      </c>
      <c r="H277" s="3">
        <v>123.81</v>
      </c>
      <c r="I277" s="3">
        <v>0</v>
      </c>
      <c r="J277" s="87">
        <f t="shared" si="18"/>
        <v>0.25</v>
      </c>
      <c r="K277" s="97">
        <f t="shared" si="19"/>
        <v>0.25</v>
      </c>
      <c r="L277" s="88">
        <f t="shared" si="20"/>
        <v>0.18</v>
      </c>
      <c r="M277" s="3">
        <f>ROUND(SINTETICA102[[#This Row],[MO]]*(1+SINTETICA102[[#This Row],[BDI MO]]),2)</f>
        <v>36.950000000000003</v>
      </c>
      <c r="N277" s="3">
        <f>ROUND(SINTETICA102[[#This Row],[MAT]]*(1+SINTETICA102[[#This Row],[BDI MAT]]),2)</f>
        <v>154.76</v>
      </c>
      <c r="O277" s="3">
        <f>ROUND(SINTETICA102[[#This Row],[EQUIP]]*(1+SINTETICA102[[#This Row],[BDI EQUIP]]),2)</f>
        <v>0</v>
      </c>
      <c r="P277" s="3">
        <f>SINTETICA102[[#This Row],[QTD]]*(SINTETICA102[[#This Row],[MO C/ BDI]]+SINTETICA102[[#This Row],[MAT C/ BDI]]+SINTETICA102[[#This Row],[EQUIP C/ BDI]])</f>
        <v>191709.99999999997</v>
      </c>
      <c r="S277" s="117">
        <f>SINTETICA102[[#This Row],[QTD]]*SINTETICA102[[#This Row],[MO]]</f>
        <v>29560</v>
      </c>
      <c r="T277" s="117">
        <f>SINTETICA102[[#This Row],[QTD]]*SINTETICA102[[#This Row],[MAT]]</f>
        <v>123810</v>
      </c>
      <c r="U277" s="117">
        <f>SINTETICA102[[#This Row],[QTD]]*SINTETICA102[[#This Row],[EQUIP]]</f>
        <v>0</v>
      </c>
      <c r="V277" s="117">
        <f>SINTETICA102[[#This Row],[QTD]]*SINTETICA102[[#This Row],[MO C/ BDI]]-S277</f>
        <v>7390</v>
      </c>
      <c r="W277" s="117">
        <f>SINTETICA102[[#This Row],[QTD]]*SINTETICA102[[#This Row],[MAT C/ BDI]]-T277</f>
        <v>30950</v>
      </c>
      <c r="X277" s="117">
        <f>SINTETICA102[[#This Row],[QTD]]*SINTETICA102[[#This Row],[EQUIP C/ BDI]]-U277</f>
        <v>0</v>
      </c>
      <c r="Y277" s="117"/>
      <c r="Z277" s="118"/>
      <c r="AA277" s="117"/>
      <c r="AB277" s="117"/>
      <c r="AC277" s="117"/>
    </row>
    <row r="278" spans="1:29" ht="38.25" x14ac:dyDescent="0.2">
      <c r="A278" s="157" t="s">
        <v>873</v>
      </c>
      <c r="B278" s="98" t="s">
        <v>683</v>
      </c>
      <c r="C278" s="74" t="s">
        <v>184</v>
      </c>
      <c r="D278" s="75" t="s">
        <v>1243</v>
      </c>
      <c r="E278" s="76" t="s">
        <v>1409</v>
      </c>
      <c r="F278" s="108">
        <v>1000</v>
      </c>
      <c r="G278" s="3">
        <v>33.26</v>
      </c>
      <c r="H278" s="3">
        <v>123.81</v>
      </c>
      <c r="I278" s="3">
        <v>0</v>
      </c>
      <c r="J278" s="87">
        <f t="shared" si="18"/>
        <v>0.25</v>
      </c>
      <c r="K278" s="97">
        <f t="shared" si="19"/>
        <v>0.25</v>
      </c>
      <c r="L278" s="88">
        <f t="shared" si="20"/>
        <v>0.18</v>
      </c>
      <c r="M278" s="3">
        <f>ROUND(SINTETICA102[[#This Row],[MO]]*(1+SINTETICA102[[#This Row],[BDI MO]]),2)</f>
        <v>41.58</v>
      </c>
      <c r="N278" s="3">
        <f>ROUND(SINTETICA102[[#This Row],[MAT]]*(1+SINTETICA102[[#This Row],[BDI MAT]]),2)</f>
        <v>154.76</v>
      </c>
      <c r="O278" s="3">
        <f>ROUND(SINTETICA102[[#This Row],[EQUIP]]*(1+SINTETICA102[[#This Row],[BDI EQUIP]]),2)</f>
        <v>0</v>
      </c>
      <c r="P278" s="3">
        <f>SINTETICA102[[#This Row],[QTD]]*(SINTETICA102[[#This Row],[MO C/ BDI]]+SINTETICA102[[#This Row],[MAT C/ BDI]]+SINTETICA102[[#This Row],[EQUIP C/ BDI]])</f>
        <v>196339.99999999997</v>
      </c>
      <c r="S278" s="117">
        <f>SINTETICA102[[#This Row],[QTD]]*SINTETICA102[[#This Row],[MO]]</f>
        <v>33260</v>
      </c>
      <c r="T278" s="117">
        <f>SINTETICA102[[#This Row],[QTD]]*SINTETICA102[[#This Row],[MAT]]</f>
        <v>123810</v>
      </c>
      <c r="U278" s="117">
        <f>SINTETICA102[[#This Row],[QTD]]*SINTETICA102[[#This Row],[EQUIP]]</f>
        <v>0</v>
      </c>
      <c r="V278" s="117">
        <f>SINTETICA102[[#This Row],[QTD]]*SINTETICA102[[#This Row],[MO C/ BDI]]-S278</f>
        <v>8320</v>
      </c>
      <c r="W278" s="117">
        <f>SINTETICA102[[#This Row],[QTD]]*SINTETICA102[[#This Row],[MAT C/ BDI]]-T278</f>
        <v>30950</v>
      </c>
      <c r="X278" s="117">
        <f>SINTETICA102[[#This Row],[QTD]]*SINTETICA102[[#This Row],[EQUIP C/ BDI]]-U278</f>
        <v>0</v>
      </c>
      <c r="Y278" s="117"/>
      <c r="Z278" s="118"/>
      <c r="AA278" s="117"/>
      <c r="AB278" s="117"/>
      <c r="AC278" s="117"/>
    </row>
    <row r="279" spans="1:29" ht="25.5" x14ac:dyDescent="0.2">
      <c r="A279" s="157" t="s">
        <v>874</v>
      </c>
      <c r="B279" s="98" t="s">
        <v>683</v>
      </c>
      <c r="C279" s="74" t="s">
        <v>185</v>
      </c>
      <c r="D279" s="75" t="s">
        <v>1244</v>
      </c>
      <c r="E279" s="76" t="s">
        <v>1404</v>
      </c>
      <c r="F279" s="108">
        <v>1</v>
      </c>
      <c r="G279" s="3">
        <v>117.66</v>
      </c>
      <c r="H279" s="3">
        <v>211.46</v>
      </c>
      <c r="I279" s="3">
        <v>0</v>
      </c>
      <c r="J279" s="87">
        <f t="shared" si="18"/>
        <v>0.25</v>
      </c>
      <c r="K279" s="97">
        <f t="shared" si="19"/>
        <v>0.25</v>
      </c>
      <c r="L279" s="88">
        <f t="shared" si="20"/>
        <v>0.18</v>
      </c>
      <c r="M279" s="3">
        <f>ROUND(SINTETICA102[[#This Row],[MO]]*(1+SINTETICA102[[#This Row],[BDI MO]]),2)</f>
        <v>147.08000000000001</v>
      </c>
      <c r="N279" s="3">
        <f>ROUND(SINTETICA102[[#This Row],[MAT]]*(1+SINTETICA102[[#This Row],[BDI MAT]]),2)</f>
        <v>264.33</v>
      </c>
      <c r="O279" s="3">
        <f>ROUND(SINTETICA102[[#This Row],[EQUIP]]*(1+SINTETICA102[[#This Row],[BDI EQUIP]]),2)</f>
        <v>0</v>
      </c>
      <c r="P279" s="3">
        <f>SINTETICA102[[#This Row],[QTD]]*(SINTETICA102[[#This Row],[MO C/ BDI]]+SINTETICA102[[#This Row],[MAT C/ BDI]]+SINTETICA102[[#This Row],[EQUIP C/ BDI]])</f>
        <v>411.40999999999997</v>
      </c>
      <c r="S279" s="117">
        <f>SINTETICA102[[#This Row],[QTD]]*SINTETICA102[[#This Row],[MO]]</f>
        <v>117.66</v>
      </c>
      <c r="T279" s="117">
        <f>SINTETICA102[[#This Row],[QTD]]*SINTETICA102[[#This Row],[MAT]]</f>
        <v>211.46</v>
      </c>
      <c r="U279" s="117">
        <f>SINTETICA102[[#This Row],[QTD]]*SINTETICA102[[#This Row],[EQUIP]]</f>
        <v>0</v>
      </c>
      <c r="V279" s="117">
        <f>SINTETICA102[[#This Row],[QTD]]*SINTETICA102[[#This Row],[MO C/ BDI]]-S279</f>
        <v>29.420000000000016</v>
      </c>
      <c r="W279" s="117">
        <f>SINTETICA102[[#This Row],[QTD]]*SINTETICA102[[#This Row],[MAT C/ BDI]]-T279</f>
        <v>52.869999999999976</v>
      </c>
      <c r="X279" s="117">
        <f>SINTETICA102[[#This Row],[QTD]]*SINTETICA102[[#This Row],[EQUIP C/ BDI]]-U279</f>
        <v>0</v>
      </c>
      <c r="Y279" s="117"/>
      <c r="Z279" s="118"/>
      <c r="AA279" s="117"/>
      <c r="AB279" s="117"/>
      <c r="AC279" s="117"/>
    </row>
    <row r="280" spans="1:29" ht="25.5" x14ac:dyDescent="0.2">
      <c r="A280" s="157" t="s">
        <v>875</v>
      </c>
      <c r="B280" s="98" t="s">
        <v>683</v>
      </c>
      <c r="C280" s="74" t="s">
        <v>186</v>
      </c>
      <c r="D280" s="75" t="s">
        <v>1245</v>
      </c>
      <c r="E280" s="76" t="s">
        <v>1404</v>
      </c>
      <c r="F280" s="108">
        <v>1</v>
      </c>
      <c r="G280" s="3">
        <v>121.12</v>
      </c>
      <c r="H280" s="3">
        <v>239.97</v>
      </c>
      <c r="I280" s="3">
        <v>0</v>
      </c>
      <c r="J280" s="87">
        <f t="shared" si="18"/>
        <v>0.25</v>
      </c>
      <c r="K280" s="97">
        <f t="shared" si="19"/>
        <v>0.25</v>
      </c>
      <c r="L280" s="88">
        <f t="shared" si="20"/>
        <v>0.18</v>
      </c>
      <c r="M280" s="3">
        <f>ROUND(SINTETICA102[[#This Row],[MO]]*(1+SINTETICA102[[#This Row],[BDI MO]]),2)</f>
        <v>151.4</v>
      </c>
      <c r="N280" s="3">
        <f>ROUND(SINTETICA102[[#This Row],[MAT]]*(1+SINTETICA102[[#This Row],[BDI MAT]]),2)</f>
        <v>299.95999999999998</v>
      </c>
      <c r="O280" s="3">
        <f>ROUND(SINTETICA102[[#This Row],[EQUIP]]*(1+SINTETICA102[[#This Row],[BDI EQUIP]]),2)</f>
        <v>0</v>
      </c>
      <c r="P280" s="3">
        <f>SINTETICA102[[#This Row],[QTD]]*(SINTETICA102[[#This Row],[MO C/ BDI]]+SINTETICA102[[#This Row],[MAT C/ BDI]]+SINTETICA102[[#This Row],[EQUIP C/ BDI]])</f>
        <v>451.36</v>
      </c>
      <c r="S280" s="117">
        <f>SINTETICA102[[#This Row],[QTD]]*SINTETICA102[[#This Row],[MO]]</f>
        <v>121.12</v>
      </c>
      <c r="T280" s="117">
        <f>SINTETICA102[[#This Row],[QTD]]*SINTETICA102[[#This Row],[MAT]]</f>
        <v>239.97</v>
      </c>
      <c r="U280" s="117">
        <f>SINTETICA102[[#This Row],[QTD]]*SINTETICA102[[#This Row],[EQUIP]]</f>
        <v>0</v>
      </c>
      <c r="V280" s="117">
        <f>SINTETICA102[[#This Row],[QTD]]*SINTETICA102[[#This Row],[MO C/ BDI]]-S280</f>
        <v>30.28</v>
      </c>
      <c r="W280" s="117">
        <f>SINTETICA102[[#This Row],[QTD]]*SINTETICA102[[#This Row],[MAT C/ BDI]]-T280</f>
        <v>59.989999999999981</v>
      </c>
      <c r="X280" s="117">
        <f>SINTETICA102[[#This Row],[QTD]]*SINTETICA102[[#This Row],[EQUIP C/ BDI]]-U280</f>
        <v>0</v>
      </c>
      <c r="Y280" s="117"/>
      <c r="Z280" s="118"/>
      <c r="AA280" s="117"/>
      <c r="AB280" s="117"/>
      <c r="AC280" s="117"/>
    </row>
    <row r="281" spans="1:29" ht="25.5" x14ac:dyDescent="0.2">
      <c r="A281" s="157" t="s">
        <v>876</v>
      </c>
      <c r="B281" s="98" t="s">
        <v>683</v>
      </c>
      <c r="C281" s="74" t="s">
        <v>187</v>
      </c>
      <c r="D281" s="75" t="s">
        <v>1246</v>
      </c>
      <c r="E281" s="76" t="s">
        <v>1404</v>
      </c>
      <c r="F281" s="108">
        <v>1</v>
      </c>
      <c r="G281" s="3">
        <v>128.04</v>
      </c>
      <c r="H281" s="3">
        <v>319.56</v>
      </c>
      <c r="I281" s="3">
        <v>0</v>
      </c>
      <c r="J281" s="87">
        <f t="shared" si="18"/>
        <v>0.25</v>
      </c>
      <c r="K281" s="97">
        <f t="shared" si="19"/>
        <v>0.25</v>
      </c>
      <c r="L281" s="88">
        <f t="shared" si="20"/>
        <v>0.18</v>
      </c>
      <c r="M281" s="3">
        <f>ROUND(SINTETICA102[[#This Row],[MO]]*(1+SINTETICA102[[#This Row],[BDI MO]]),2)</f>
        <v>160.05000000000001</v>
      </c>
      <c r="N281" s="3">
        <f>ROUND(SINTETICA102[[#This Row],[MAT]]*(1+SINTETICA102[[#This Row],[BDI MAT]]),2)</f>
        <v>399.45</v>
      </c>
      <c r="O281" s="3">
        <f>ROUND(SINTETICA102[[#This Row],[EQUIP]]*(1+SINTETICA102[[#This Row],[BDI EQUIP]]),2)</f>
        <v>0</v>
      </c>
      <c r="P281" s="3">
        <f>SINTETICA102[[#This Row],[QTD]]*(SINTETICA102[[#This Row],[MO C/ BDI]]+SINTETICA102[[#This Row],[MAT C/ BDI]]+SINTETICA102[[#This Row],[EQUIP C/ BDI]])</f>
        <v>559.5</v>
      </c>
      <c r="S281" s="117">
        <f>SINTETICA102[[#This Row],[QTD]]*SINTETICA102[[#This Row],[MO]]</f>
        <v>128.04</v>
      </c>
      <c r="T281" s="117">
        <f>SINTETICA102[[#This Row],[QTD]]*SINTETICA102[[#This Row],[MAT]]</f>
        <v>319.56</v>
      </c>
      <c r="U281" s="117">
        <f>SINTETICA102[[#This Row],[QTD]]*SINTETICA102[[#This Row],[EQUIP]]</f>
        <v>0</v>
      </c>
      <c r="V281" s="117">
        <f>SINTETICA102[[#This Row],[QTD]]*SINTETICA102[[#This Row],[MO C/ BDI]]-S281</f>
        <v>32.010000000000019</v>
      </c>
      <c r="W281" s="117">
        <f>SINTETICA102[[#This Row],[QTD]]*SINTETICA102[[#This Row],[MAT C/ BDI]]-T281</f>
        <v>79.889999999999986</v>
      </c>
      <c r="X281" s="117">
        <f>SINTETICA102[[#This Row],[QTD]]*SINTETICA102[[#This Row],[EQUIP C/ BDI]]-U281</f>
        <v>0</v>
      </c>
      <c r="Y281" s="117"/>
      <c r="Z281" s="118"/>
      <c r="AA281" s="117"/>
      <c r="AB281" s="117"/>
      <c r="AC281" s="117"/>
    </row>
    <row r="282" spans="1:29" ht="25.5" x14ac:dyDescent="0.2">
      <c r="A282" s="157" t="s">
        <v>877</v>
      </c>
      <c r="B282" s="98" t="s">
        <v>683</v>
      </c>
      <c r="C282" s="74" t="s">
        <v>188</v>
      </c>
      <c r="D282" s="75" t="s">
        <v>1247</v>
      </c>
      <c r="E282" s="76" t="s">
        <v>1404</v>
      </c>
      <c r="F282" s="108">
        <v>1</v>
      </c>
      <c r="G282" s="3">
        <v>145.34</v>
      </c>
      <c r="H282" s="3">
        <v>399.16</v>
      </c>
      <c r="I282" s="3">
        <v>0</v>
      </c>
      <c r="J282" s="87">
        <f t="shared" si="18"/>
        <v>0.25</v>
      </c>
      <c r="K282" s="97">
        <f t="shared" si="19"/>
        <v>0.25</v>
      </c>
      <c r="L282" s="88">
        <f t="shared" si="20"/>
        <v>0.18</v>
      </c>
      <c r="M282" s="3">
        <f>ROUND(SINTETICA102[[#This Row],[MO]]*(1+SINTETICA102[[#This Row],[BDI MO]]),2)</f>
        <v>181.68</v>
      </c>
      <c r="N282" s="3">
        <f>ROUND(SINTETICA102[[#This Row],[MAT]]*(1+SINTETICA102[[#This Row],[BDI MAT]]),2)</f>
        <v>498.95</v>
      </c>
      <c r="O282" s="3">
        <f>ROUND(SINTETICA102[[#This Row],[EQUIP]]*(1+SINTETICA102[[#This Row],[BDI EQUIP]]),2)</f>
        <v>0</v>
      </c>
      <c r="P282" s="3">
        <f>SINTETICA102[[#This Row],[QTD]]*(SINTETICA102[[#This Row],[MO C/ BDI]]+SINTETICA102[[#This Row],[MAT C/ BDI]]+SINTETICA102[[#This Row],[EQUIP C/ BDI]])</f>
        <v>680.63</v>
      </c>
      <c r="S282" s="117">
        <f>SINTETICA102[[#This Row],[QTD]]*SINTETICA102[[#This Row],[MO]]</f>
        <v>145.34</v>
      </c>
      <c r="T282" s="117">
        <f>SINTETICA102[[#This Row],[QTD]]*SINTETICA102[[#This Row],[MAT]]</f>
        <v>399.16</v>
      </c>
      <c r="U282" s="117">
        <f>SINTETICA102[[#This Row],[QTD]]*SINTETICA102[[#This Row],[EQUIP]]</f>
        <v>0</v>
      </c>
      <c r="V282" s="117">
        <f>SINTETICA102[[#This Row],[QTD]]*SINTETICA102[[#This Row],[MO C/ BDI]]-S282</f>
        <v>36.340000000000003</v>
      </c>
      <c r="W282" s="117">
        <f>SINTETICA102[[#This Row],[QTD]]*SINTETICA102[[#This Row],[MAT C/ BDI]]-T282</f>
        <v>99.789999999999964</v>
      </c>
      <c r="X282" s="117">
        <f>SINTETICA102[[#This Row],[QTD]]*SINTETICA102[[#This Row],[EQUIP C/ BDI]]-U282</f>
        <v>0</v>
      </c>
      <c r="Y282" s="117"/>
      <c r="Z282" s="118"/>
      <c r="AA282" s="117"/>
      <c r="AB282" s="117"/>
      <c r="AC282" s="117"/>
    </row>
    <row r="283" spans="1:29" ht="25.5" x14ac:dyDescent="0.2">
      <c r="A283" s="157" t="s">
        <v>878</v>
      </c>
      <c r="B283" s="98" t="s">
        <v>683</v>
      </c>
      <c r="C283" s="74" t="s">
        <v>189</v>
      </c>
      <c r="D283" s="75" t="s">
        <v>1248</v>
      </c>
      <c r="E283" s="76" t="s">
        <v>1404</v>
      </c>
      <c r="F283" s="108">
        <v>1</v>
      </c>
      <c r="G283" s="3">
        <v>173.03</v>
      </c>
      <c r="H283" s="3">
        <v>478.75</v>
      </c>
      <c r="I283" s="3">
        <v>0</v>
      </c>
      <c r="J283" s="87">
        <f t="shared" si="18"/>
        <v>0.25</v>
      </c>
      <c r="K283" s="97">
        <f t="shared" si="19"/>
        <v>0.25</v>
      </c>
      <c r="L283" s="88">
        <f t="shared" si="20"/>
        <v>0.18</v>
      </c>
      <c r="M283" s="3">
        <f>ROUND(SINTETICA102[[#This Row],[MO]]*(1+SINTETICA102[[#This Row],[BDI MO]]),2)</f>
        <v>216.29</v>
      </c>
      <c r="N283" s="3">
        <f>ROUND(SINTETICA102[[#This Row],[MAT]]*(1+SINTETICA102[[#This Row],[BDI MAT]]),2)</f>
        <v>598.44000000000005</v>
      </c>
      <c r="O283" s="3">
        <f>ROUND(SINTETICA102[[#This Row],[EQUIP]]*(1+SINTETICA102[[#This Row],[BDI EQUIP]]),2)</f>
        <v>0</v>
      </c>
      <c r="P283" s="3">
        <f>SINTETICA102[[#This Row],[QTD]]*(SINTETICA102[[#This Row],[MO C/ BDI]]+SINTETICA102[[#This Row],[MAT C/ BDI]]+SINTETICA102[[#This Row],[EQUIP C/ BDI]])</f>
        <v>814.73</v>
      </c>
      <c r="S283" s="117">
        <f>SINTETICA102[[#This Row],[QTD]]*SINTETICA102[[#This Row],[MO]]</f>
        <v>173.03</v>
      </c>
      <c r="T283" s="117">
        <f>SINTETICA102[[#This Row],[QTD]]*SINTETICA102[[#This Row],[MAT]]</f>
        <v>478.75</v>
      </c>
      <c r="U283" s="117">
        <f>SINTETICA102[[#This Row],[QTD]]*SINTETICA102[[#This Row],[EQUIP]]</f>
        <v>0</v>
      </c>
      <c r="V283" s="117">
        <f>SINTETICA102[[#This Row],[QTD]]*SINTETICA102[[#This Row],[MO C/ BDI]]-S283</f>
        <v>43.259999999999991</v>
      </c>
      <c r="W283" s="117">
        <f>SINTETICA102[[#This Row],[QTD]]*SINTETICA102[[#This Row],[MAT C/ BDI]]-T283</f>
        <v>119.69000000000005</v>
      </c>
      <c r="X283" s="117">
        <f>SINTETICA102[[#This Row],[QTD]]*SINTETICA102[[#This Row],[EQUIP C/ BDI]]-U283</f>
        <v>0</v>
      </c>
      <c r="Y283" s="117"/>
      <c r="Z283" s="118"/>
      <c r="AA283" s="117"/>
      <c r="AB283" s="117"/>
      <c r="AC283" s="117"/>
    </row>
    <row r="284" spans="1:29" ht="25.5" x14ac:dyDescent="0.2">
      <c r="A284" s="157" t="s">
        <v>879</v>
      </c>
      <c r="B284" s="98" t="s">
        <v>683</v>
      </c>
      <c r="C284" s="74" t="s">
        <v>190</v>
      </c>
      <c r="D284" s="75" t="s">
        <v>1249</v>
      </c>
      <c r="E284" s="76" t="s">
        <v>1404</v>
      </c>
      <c r="F284" s="108">
        <v>1</v>
      </c>
      <c r="G284" s="3">
        <v>186.87</v>
      </c>
      <c r="H284" s="3">
        <v>557.16</v>
      </c>
      <c r="I284" s="3">
        <v>0</v>
      </c>
      <c r="J284" s="87">
        <f t="shared" si="18"/>
        <v>0.25</v>
      </c>
      <c r="K284" s="97">
        <f t="shared" si="19"/>
        <v>0.25</v>
      </c>
      <c r="L284" s="88">
        <f t="shared" si="20"/>
        <v>0.18</v>
      </c>
      <c r="M284" s="3">
        <f>ROUND(SINTETICA102[[#This Row],[MO]]*(1+SINTETICA102[[#This Row],[BDI MO]]),2)</f>
        <v>233.59</v>
      </c>
      <c r="N284" s="3">
        <f>ROUND(SINTETICA102[[#This Row],[MAT]]*(1+SINTETICA102[[#This Row],[BDI MAT]]),2)</f>
        <v>696.45</v>
      </c>
      <c r="O284" s="3">
        <f>ROUND(SINTETICA102[[#This Row],[EQUIP]]*(1+SINTETICA102[[#This Row],[BDI EQUIP]]),2)</f>
        <v>0</v>
      </c>
      <c r="P284" s="3">
        <f>SINTETICA102[[#This Row],[QTD]]*(SINTETICA102[[#This Row],[MO C/ BDI]]+SINTETICA102[[#This Row],[MAT C/ BDI]]+SINTETICA102[[#This Row],[EQUIP C/ BDI]])</f>
        <v>930.04000000000008</v>
      </c>
      <c r="S284" s="117">
        <f>SINTETICA102[[#This Row],[QTD]]*SINTETICA102[[#This Row],[MO]]</f>
        <v>186.87</v>
      </c>
      <c r="T284" s="117">
        <f>SINTETICA102[[#This Row],[QTD]]*SINTETICA102[[#This Row],[MAT]]</f>
        <v>557.16</v>
      </c>
      <c r="U284" s="117">
        <f>SINTETICA102[[#This Row],[QTD]]*SINTETICA102[[#This Row],[EQUIP]]</f>
        <v>0</v>
      </c>
      <c r="V284" s="117">
        <f>SINTETICA102[[#This Row],[QTD]]*SINTETICA102[[#This Row],[MO C/ BDI]]-S284</f>
        <v>46.72</v>
      </c>
      <c r="W284" s="117">
        <f>SINTETICA102[[#This Row],[QTD]]*SINTETICA102[[#This Row],[MAT C/ BDI]]-T284</f>
        <v>139.29000000000008</v>
      </c>
      <c r="X284" s="117">
        <f>SINTETICA102[[#This Row],[QTD]]*SINTETICA102[[#This Row],[EQUIP C/ BDI]]-U284</f>
        <v>0</v>
      </c>
      <c r="Y284" s="117"/>
      <c r="Z284" s="118"/>
      <c r="AA284" s="117"/>
      <c r="AB284" s="117"/>
      <c r="AC284" s="117"/>
    </row>
    <row r="285" spans="1:29" ht="25.5" x14ac:dyDescent="0.2">
      <c r="A285" s="157" t="s">
        <v>880</v>
      </c>
      <c r="B285" s="98" t="s">
        <v>683</v>
      </c>
      <c r="C285" s="74" t="s">
        <v>191</v>
      </c>
      <c r="D285" s="75" t="s">
        <v>1250</v>
      </c>
      <c r="E285" s="76" t="s">
        <v>1404</v>
      </c>
      <c r="F285" s="108">
        <v>1</v>
      </c>
      <c r="G285" s="3">
        <v>89.97</v>
      </c>
      <c r="H285" s="3">
        <v>267.13</v>
      </c>
      <c r="I285" s="3">
        <v>0</v>
      </c>
      <c r="J285" s="87">
        <f t="shared" si="18"/>
        <v>0.25</v>
      </c>
      <c r="K285" s="97">
        <f t="shared" si="19"/>
        <v>0.25</v>
      </c>
      <c r="L285" s="88">
        <f t="shared" si="20"/>
        <v>0.18</v>
      </c>
      <c r="M285" s="3">
        <f>ROUND(SINTETICA102[[#This Row],[MO]]*(1+SINTETICA102[[#This Row],[BDI MO]]),2)</f>
        <v>112.46</v>
      </c>
      <c r="N285" s="3">
        <f>ROUND(SINTETICA102[[#This Row],[MAT]]*(1+SINTETICA102[[#This Row],[BDI MAT]]),2)</f>
        <v>333.91</v>
      </c>
      <c r="O285" s="3">
        <f>ROUND(SINTETICA102[[#This Row],[EQUIP]]*(1+SINTETICA102[[#This Row],[BDI EQUIP]]),2)</f>
        <v>0</v>
      </c>
      <c r="P285" s="3">
        <f>SINTETICA102[[#This Row],[QTD]]*(SINTETICA102[[#This Row],[MO C/ BDI]]+SINTETICA102[[#This Row],[MAT C/ BDI]]+SINTETICA102[[#This Row],[EQUIP C/ BDI]])</f>
        <v>446.37</v>
      </c>
      <c r="S285" s="117">
        <f>SINTETICA102[[#This Row],[QTD]]*SINTETICA102[[#This Row],[MO]]</f>
        <v>89.97</v>
      </c>
      <c r="T285" s="117">
        <f>SINTETICA102[[#This Row],[QTD]]*SINTETICA102[[#This Row],[MAT]]</f>
        <v>267.13</v>
      </c>
      <c r="U285" s="117">
        <f>SINTETICA102[[#This Row],[QTD]]*SINTETICA102[[#This Row],[EQUIP]]</f>
        <v>0</v>
      </c>
      <c r="V285" s="117">
        <f>SINTETICA102[[#This Row],[QTD]]*SINTETICA102[[#This Row],[MO C/ BDI]]-S285</f>
        <v>22.489999999999995</v>
      </c>
      <c r="W285" s="117">
        <f>SINTETICA102[[#This Row],[QTD]]*SINTETICA102[[#This Row],[MAT C/ BDI]]-T285</f>
        <v>66.78000000000003</v>
      </c>
      <c r="X285" s="117">
        <f>SINTETICA102[[#This Row],[QTD]]*SINTETICA102[[#This Row],[EQUIP C/ BDI]]-U285</f>
        <v>0</v>
      </c>
      <c r="Y285" s="117"/>
      <c r="Z285" s="118"/>
      <c r="AA285" s="117"/>
      <c r="AB285" s="117"/>
      <c r="AC285" s="117"/>
    </row>
    <row r="286" spans="1:29" ht="25.5" x14ac:dyDescent="0.2">
      <c r="A286" s="157" t="s">
        <v>881</v>
      </c>
      <c r="B286" s="98" t="s">
        <v>683</v>
      </c>
      <c r="C286" s="74" t="s">
        <v>192</v>
      </c>
      <c r="D286" s="75" t="s">
        <v>1251</v>
      </c>
      <c r="E286" s="76" t="s">
        <v>1404</v>
      </c>
      <c r="F286" s="108">
        <v>1</v>
      </c>
      <c r="G286" s="3">
        <v>128.04</v>
      </c>
      <c r="H286" s="3">
        <v>338.51</v>
      </c>
      <c r="I286" s="3">
        <v>0</v>
      </c>
      <c r="J286" s="87">
        <f t="shared" si="18"/>
        <v>0.25</v>
      </c>
      <c r="K286" s="97">
        <f t="shared" si="19"/>
        <v>0.25</v>
      </c>
      <c r="L286" s="88">
        <f t="shared" si="20"/>
        <v>0.18</v>
      </c>
      <c r="M286" s="3">
        <f>ROUND(SINTETICA102[[#This Row],[MO]]*(1+SINTETICA102[[#This Row],[BDI MO]]),2)</f>
        <v>160.05000000000001</v>
      </c>
      <c r="N286" s="3">
        <f>ROUND(SINTETICA102[[#This Row],[MAT]]*(1+SINTETICA102[[#This Row],[BDI MAT]]),2)</f>
        <v>423.14</v>
      </c>
      <c r="O286" s="3">
        <f>ROUND(SINTETICA102[[#This Row],[EQUIP]]*(1+SINTETICA102[[#This Row],[BDI EQUIP]]),2)</f>
        <v>0</v>
      </c>
      <c r="P286" s="3">
        <f>SINTETICA102[[#This Row],[QTD]]*(SINTETICA102[[#This Row],[MO C/ BDI]]+SINTETICA102[[#This Row],[MAT C/ BDI]]+SINTETICA102[[#This Row],[EQUIP C/ BDI]])</f>
        <v>583.19000000000005</v>
      </c>
      <c r="S286" s="117">
        <f>SINTETICA102[[#This Row],[QTD]]*SINTETICA102[[#This Row],[MO]]</f>
        <v>128.04</v>
      </c>
      <c r="T286" s="117">
        <f>SINTETICA102[[#This Row],[QTD]]*SINTETICA102[[#This Row],[MAT]]</f>
        <v>338.51</v>
      </c>
      <c r="U286" s="117">
        <f>SINTETICA102[[#This Row],[QTD]]*SINTETICA102[[#This Row],[EQUIP]]</f>
        <v>0</v>
      </c>
      <c r="V286" s="117">
        <f>SINTETICA102[[#This Row],[QTD]]*SINTETICA102[[#This Row],[MO C/ BDI]]-S286</f>
        <v>32.010000000000019</v>
      </c>
      <c r="W286" s="117">
        <f>SINTETICA102[[#This Row],[QTD]]*SINTETICA102[[#This Row],[MAT C/ BDI]]-T286</f>
        <v>84.63</v>
      </c>
      <c r="X286" s="117">
        <f>SINTETICA102[[#This Row],[QTD]]*SINTETICA102[[#This Row],[EQUIP C/ BDI]]-U286</f>
        <v>0</v>
      </c>
      <c r="Y286" s="117"/>
      <c r="Z286" s="118"/>
      <c r="AA286" s="117"/>
      <c r="AB286" s="117"/>
      <c r="AC286" s="117"/>
    </row>
    <row r="287" spans="1:29" ht="25.5" x14ac:dyDescent="0.2">
      <c r="A287" s="157" t="s">
        <v>882</v>
      </c>
      <c r="B287" s="98" t="s">
        <v>683</v>
      </c>
      <c r="C287" s="74" t="s">
        <v>193</v>
      </c>
      <c r="D287" s="75" t="s">
        <v>1252</v>
      </c>
      <c r="E287" s="76" t="s">
        <v>1404</v>
      </c>
      <c r="F287" s="108">
        <v>1</v>
      </c>
      <c r="G287" s="3">
        <v>138.41999999999999</v>
      </c>
      <c r="H287" s="3">
        <v>419.35</v>
      </c>
      <c r="I287" s="3">
        <v>0</v>
      </c>
      <c r="J287" s="87">
        <f t="shared" si="18"/>
        <v>0.25</v>
      </c>
      <c r="K287" s="97">
        <f t="shared" si="19"/>
        <v>0.25</v>
      </c>
      <c r="L287" s="88">
        <f t="shared" si="20"/>
        <v>0.18</v>
      </c>
      <c r="M287" s="3">
        <f>ROUND(SINTETICA102[[#This Row],[MO]]*(1+SINTETICA102[[#This Row],[BDI MO]]),2)</f>
        <v>173.03</v>
      </c>
      <c r="N287" s="3">
        <f>ROUND(SINTETICA102[[#This Row],[MAT]]*(1+SINTETICA102[[#This Row],[BDI MAT]]),2)</f>
        <v>524.19000000000005</v>
      </c>
      <c r="O287" s="3">
        <f>ROUND(SINTETICA102[[#This Row],[EQUIP]]*(1+SINTETICA102[[#This Row],[BDI EQUIP]]),2)</f>
        <v>0</v>
      </c>
      <c r="P287" s="3">
        <f>SINTETICA102[[#This Row],[QTD]]*(SINTETICA102[[#This Row],[MO C/ BDI]]+SINTETICA102[[#This Row],[MAT C/ BDI]]+SINTETICA102[[#This Row],[EQUIP C/ BDI]])</f>
        <v>697.22</v>
      </c>
      <c r="S287" s="117">
        <f>SINTETICA102[[#This Row],[QTD]]*SINTETICA102[[#This Row],[MO]]</f>
        <v>138.41999999999999</v>
      </c>
      <c r="T287" s="117">
        <f>SINTETICA102[[#This Row],[QTD]]*SINTETICA102[[#This Row],[MAT]]</f>
        <v>419.35</v>
      </c>
      <c r="U287" s="117">
        <f>SINTETICA102[[#This Row],[QTD]]*SINTETICA102[[#This Row],[EQUIP]]</f>
        <v>0</v>
      </c>
      <c r="V287" s="117">
        <f>SINTETICA102[[#This Row],[QTD]]*SINTETICA102[[#This Row],[MO C/ BDI]]-S287</f>
        <v>34.610000000000014</v>
      </c>
      <c r="W287" s="117">
        <f>SINTETICA102[[#This Row],[QTD]]*SINTETICA102[[#This Row],[MAT C/ BDI]]-T287</f>
        <v>104.84000000000003</v>
      </c>
      <c r="X287" s="117">
        <f>SINTETICA102[[#This Row],[QTD]]*SINTETICA102[[#This Row],[EQUIP C/ BDI]]-U287</f>
        <v>0</v>
      </c>
      <c r="Y287" s="117"/>
      <c r="Z287" s="118"/>
      <c r="AA287" s="117"/>
      <c r="AB287" s="117"/>
      <c r="AC287" s="117"/>
    </row>
    <row r="288" spans="1:29" ht="25.5" x14ac:dyDescent="0.2">
      <c r="A288" s="157" t="s">
        <v>883</v>
      </c>
      <c r="B288" s="98" t="s">
        <v>683</v>
      </c>
      <c r="C288" s="74" t="s">
        <v>194</v>
      </c>
      <c r="D288" s="75" t="s">
        <v>1253</v>
      </c>
      <c r="E288" s="76" t="s">
        <v>1404</v>
      </c>
      <c r="F288" s="108">
        <v>1</v>
      </c>
      <c r="G288" s="3">
        <v>152.26</v>
      </c>
      <c r="H288" s="3">
        <v>502.51</v>
      </c>
      <c r="I288" s="3">
        <v>0</v>
      </c>
      <c r="J288" s="87">
        <f t="shared" si="18"/>
        <v>0.25</v>
      </c>
      <c r="K288" s="97">
        <f t="shared" si="19"/>
        <v>0.25</v>
      </c>
      <c r="L288" s="88">
        <f t="shared" si="20"/>
        <v>0.18</v>
      </c>
      <c r="M288" s="3">
        <f>ROUND(SINTETICA102[[#This Row],[MO]]*(1+SINTETICA102[[#This Row],[BDI MO]]),2)</f>
        <v>190.33</v>
      </c>
      <c r="N288" s="3">
        <f>ROUND(SINTETICA102[[#This Row],[MAT]]*(1+SINTETICA102[[#This Row],[BDI MAT]]),2)</f>
        <v>628.14</v>
      </c>
      <c r="O288" s="3">
        <f>ROUND(SINTETICA102[[#This Row],[EQUIP]]*(1+SINTETICA102[[#This Row],[BDI EQUIP]]),2)</f>
        <v>0</v>
      </c>
      <c r="P288" s="3">
        <f>SINTETICA102[[#This Row],[QTD]]*(SINTETICA102[[#This Row],[MO C/ BDI]]+SINTETICA102[[#This Row],[MAT C/ BDI]]+SINTETICA102[[#This Row],[EQUIP C/ BDI]])</f>
        <v>818.47</v>
      </c>
      <c r="S288" s="117">
        <f>SINTETICA102[[#This Row],[QTD]]*SINTETICA102[[#This Row],[MO]]</f>
        <v>152.26</v>
      </c>
      <c r="T288" s="117">
        <f>SINTETICA102[[#This Row],[QTD]]*SINTETICA102[[#This Row],[MAT]]</f>
        <v>502.51</v>
      </c>
      <c r="U288" s="117">
        <f>SINTETICA102[[#This Row],[QTD]]*SINTETICA102[[#This Row],[EQUIP]]</f>
        <v>0</v>
      </c>
      <c r="V288" s="117">
        <f>SINTETICA102[[#This Row],[QTD]]*SINTETICA102[[#This Row],[MO C/ BDI]]-S288</f>
        <v>38.070000000000022</v>
      </c>
      <c r="W288" s="117">
        <f>SINTETICA102[[#This Row],[QTD]]*SINTETICA102[[#This Row],[MAT C/ BDI]]-T288</f>
        <v>125.63</v>
      </c>
      <c r="X288" s="117">
        <f>SINTETICA102[[#This Row],[QTD]]*SINTETICA102[[#This Row],[EQUIP C/ BDI]]-U288</f>
        <v>0</v>
      </c>
      <c r="Y288" s="117"/>
      <c r="Z288" s="118"/>
      <c r="AA288" s="117"/>
      <c r="AB288" s="117"/>
      <c r="AC288" s="117"/>
    </row>
    <row r="289" spans="1:29" ht="25.5" x14ac:dyDescent="0.2">
      <c r="A289" s="157" t="s">
        <v>884</v>
      </c>
      <c r="B289" s="98" t="s">
        <v>683</v>
      </c>
      <c r="C289" s="74" t="s">
        <v>195</v>
      </c>
      <c r="D289" s="75" t="s">
        <v>1254</v>
      </c>
      <c r="E289" s="76" t="s">
        <v>1404</v>
      </c>
      <c r="F289" s="108">
        <v>3</v>
      </c>
      <c r="G289" s="3">
        <v>96.89</v>
      </c>
      <c r="H289" s="3">
        <v>289.83999999999997</v>
      </c>
      <c r="I289" s="3">
        <v>0</v>
      </c>
      <c r="J289" s="87">
        <f t="shared" si="18"/>
        <v>0.25</v>
      </c>
      <c r="K289" s="97">
        <f t="shared" si="19"/>
        <v>0.25</v>
      </c>
      <c r="L289" s="88">
        <f t="shared" si="20"/>
        <v>0.18</v>
      </c>
      <c r="M289" s="3">
        <f>ROUND(SINTETICA102[[#This Row],[MO]]*(1+SINTETICA102[[#This Row],[BDI MO]]),2)</f>
        <v>121.11</v>
      </c>
      <c r="N289" s="3">
        <f>ROUND(SINTETICA102[[#This Row],[MAT]]*(1+SINTETICA102[[#This Row],[BDI MAT]]),2)</f>
        <v>362.3</v>
      </c>
      <c r="O289" s="3">
        <f>ROUND(SINTETICA102[[#This Row],[EQUIP]]*(1+SINTETICA102[[#This Row],[BDI EQUIP]]),2)</f>
        <v>0</v>
      </c>
      <c r="P289" s="3">
        <f>SINTETICA102[[#This Row],[QTD]]*(SINTETICA102[[#This Row],[MO C/ BDI]]+SINTETICA102[[#This Row],[MAT C/ BDI]]+SINTETICA102[[#This Row],[EQUIP C/ BDI]])</f>
        <v>1450.23</v>
      </c>
      <c r="S289" s="117">
        <f>SINTETICA102[[#This Row],[QTD]]*SINTETICA102[[#This Row],[MO]]</f>
        <v>290.67</v>
      </c>
      <c r="T289" s="117">
        <f>SINTETICA102[[#This Row],[QTD]]*SINTETICA102[[#This Row],[MAT]]</f>
        <v>869.52</v>
      </c>
      <c r="U289" s="117">
        <f>SINTETICA102[[#This Row],[QTD]]*SINTETICA102[[#This Row],[EQUIP]]</f>
        <v>0</v>
      </c>
      <c r="V289" s="117">
        <f>SINTETICA102[[#This Row],[QTD]]*SINTETICA102[[#This Row],[MO C/ BDI]]-S289</f>
        <v>72.659999999999968</v>
      </c>
      <c r="W289" s="117">
        <f>SINTETICA102[[#This Row],[QTD]]*SINTETICA102[[#This Row],[MAT C/ BDI]]-T289</f>
        <v>217.38000000000011</v>
      </c>
      <c r="X289" s="117">
        <f>SINTETICA102[[#This Row],[QTD]]*SINTETICA102[[#This Row],[EQUIP C/ BDI]]-U289</f>
        <v>0</v>
      </c>
      <c r="Y289" s="117"/>
      <c r="Z289" s="118"/>
      <c r="AA289" s="117"/>
      <c r="AB289" s="117"/>
      <c r="AC289" s="117"/>
    </row>
    <row r="290" spans="1:29" ht="25.5" x14ac:dyDescent="0.2">
      <c r="A290" s="157" t="s">
        <v>885</v>
      </c>
      <c r="B290" s="98" t="s">
        <v>683</v>
      </c>
      <c r="C290" s="74" t="s">
        <v>196</v>
      </c>
      <c r="D290" s="75" t="s">
        <v>1255</v>
      </c>
      <c r="E290" s="76" t="s">
        <v>1404</v>
      </c>
      <c r="F290" s="108">
        <v>3</v>
      </c>
      <c r="G290" s="3">
        <v>69.209999999999994</v>
      </c>
      <c r="H290" s="3">
        <v>95.04</v>
      </c>
      <c r="I290" s="3">
        <v>0</v>
      </c>
      <c r="J290" s="87">
        <f t="shared" si="18"/>
        <v>0.25</v>
      </c>
      <c r="K290" s="97">
        <f t="shared" si="19"/>
        <v>0.25</v>
      </c>
      <c r="L290" s="88">
        <f t="shared" si="20"/>
        <v>0.18</v>
      </c>
      <c r="M290" s="3">
        <f>ROUND(SINTETICA102[[#This Row],[MO]]*(1+SINTETICA102[[#This Row],[BDI MO]]),2)</f>
        <v>86.51</v>
      </c>
      <c r="N290" s="3">
        <f>ROUND(SINTETICA102[[#This Row],[MAT]]*(1+SINTETICA102[[#This Row],[BDI MAT]]),2)</f>
        <v>118.8</v>
      </c>
      <c r="O290" s="3">
        <f>ROUND(SINTETICA102[[#This Row],[EQUIP]]*(1+SINTETICA102[[#This Row],[BDI EQUIP]]),2)</f>
        <v>0</v>
      </c>
      <c r="P290" s="3">
        <f>SINTETICA102[[#This Row],[QTD]]*(SINTETICA102[[#This Row],[MO C/ BDI]]+SINTETICA102[[#This Row],[MAT C/ BDI]]+SINTETICA102[[#This Row],[EQUIP C/ BDI]])</f>
        <v>615.93000000000006</v>
      </c>
      <c r="S290" s="117">
        <f>SINTETICA102[[#This Row],[QTD]]*SINTETICA102[[#This Row],[MO]]</f>
        <v>207.63</v>
      </c>
      <c r="T290" s="117">
        <f>SINTETICA102[[#This Row],[QTD]]*SINTETICA102[[#This Row],[MAT]]</f>
        <v>285.12</v>
      </c>
      <c r="U290" s="117">
        <f>SINTETICA102[[#This Row],[QTD]]*SINTETICA102[[#This Row],[EQUIP]]</f>
        <v>0</v>
      </c>
      <c r="V290" s="117">
        <f>SINTETICA102[[#This Row],[QTD]]*SINTETICA102[[#This Row],[MO C/ BDI]]-S290</f>
        <v>51.900000000000034</v>
      </c>
      <c r="W290" s="117">
        <f>SINTETICA102[[#This Row],[QTD]]*SINTETICA102[[#This Row],[MAT C/ BDI]]-T290</f>
        <v>71.279999999999973</v>
      </c>
      <c r="X290" s="117">
        <f>SINTETICA102[[#This Row],[QTD]]*SINTETICA102[[#This Row],[EQUIP C/ BDI]]-U290</f>
        <v>0</v>
      </c>
      <c r="Y290" s="117"/>
      <c r="Z290" s="118"/>
      <c r="AA290" s="117"/>
      <c r="AB290" s="117"/>
      <c r="AC290" s="117"/>
    </row>
    <row r="291" spans="1:29" ht="25.5" x14ac:dyDescent="0.2">
      <c r="A291" s="157" t="s">
        <v>886</v>
      </c>
      <c r="B291" s="98" t="s">
        <v>683</v>
      </c>
      <c r="C291" s="74" t="s">
        <v>197</v>
      </c>
      <c r="D291" s="75" t="s">
        <v>1256</v>
      </c>
      <c r="E291" s="76" t="s">
        <v>1404</v>
      </c>
      <c r="F291" s="108">
        <v>3</v>
      </c>
      <c r="G291" s="3">
        <v>76.13</v>
      </c>
      <c r="H291" s="3">
        <v>165.47</v>
      </c>
      <c r="I291" s="3">
        <v>0</v>
      </c>
      <c r="J291" s="87">
        <f t="shared" si="18"/>
        <v>0.25</v>
      </c>
      <c r="K291" s="97">
        <f t="shared" si="19"/>
        <v>0.25</v>
      </c>
      <c r="L291" s="88">
        <f t="shared" si="20"/>
        <v>0.18</v>
      </c>
      <c r="M291" s="3">
        <f>ROUND(SINTETICA102[[#This Row],[MO]]*(1+SINTETICA102[[#This Row],[BDI MO]]),2)</f>
        <v>95.16</v>
      </c>
      <c r="N291" s="3">
        <f>ROUND(SINTETICA102[[#This Row],[MAT]]*(1+SINTETICA102[[#This Row],[BDI MAT]]),2)</f>
        <v>206.84</v>
      </c>
      <c r="O291" s="3">
        <f>ROUND(SINTETICA102[[#This Row],[EQUIP]]*(1+SINTETICA102[[#This Row],[BDI EQUIP]]),2)</f>
        <v>0</v>
      </c>
      <c r="P291" s="3">
        <f>SINTETICA102[[#This Row],[QTD]]*(SINTETICA102[[#This Row],[MO C/ BDI]]+SINTETICA102[[#This Row],[MAT C/ BDI]]+SINTETICA102[[#This Row],[EQUIP C/ BDI]])</f>
        <v>906</v>
      </c>
      <c r="S291" s="117">
        <f>SINTETICA102[[#This Row],[QTD]]*SINTETICA102[[#This Row],[MO]]</f>
        <v>228.39</v>
      </c>
      <c r="T291" s="117">
        <f>SINTETICA102[[#This Row],[QTD]]*SINTETICA102[[#This Row],[MAT]]</f>
        <v>496.40999999999997</v>
      </c>
      <c r="U291" s="117">
        <f>SINTETICA102[[#This Row],[QTD]]*SINTETICA102[[#This Row],[EQUIP]]</f>
        <v>0</v>
      </c>
      <c r="V291" s="117">
        <f>SINTETICA102[[#This Row],[QTD]]*SINTETICA102[[#This Row],[MO C/ BDI]]-S291</f>
        <v>57.090000000000032</v>
      </c>
      <c r="W291" s="117">
        <f>SINTETICA102[[#This Row],[QTD]]*SINTETICA102[[#This Row],[MAT C/ BDI]]-T291</f>
        <v>124.11000000000001</v>
      </c>
      <c r="X291" s="117">
        <f>SINTETICA102[[#This Row],[QTD]]*SINTETICA102[[#This Row],[EQUIP C/ BDI]]-U291</f>
        <v>0</v>
      </c>
      <c r="Y291" s="117"/>
      <c r="Z291" s="118"/>
      <c r="AA291" s="117"/>
      <c r="AB291" s="117"/>
      <c r="AC291" s="117"/>
    </row>
    <row r="292" spans="1:29" ht="25.5" x14ac:dyDescent="0.2">
      <c r="A292" s="157" t="s">
        <v>887</v>
      </c>
      <c r="B292" s="98" t="s">
        <v>683</v>
      </c>
      <c r="C292" s="74" t="s">
        <v>198</v>
      </c>
      <c r="D292" s="75" t="s">
        <v>1257</v>
      </c>
      <c r="E292" s="76" t="s">
        <v>1404</v>
      </c>
      <c r="F292" s="108">
        <v>3</v>
      </c>
      <c r="G292" s="3">
        <v>80.17</v>
      </c>
      <c r="H292" s="3">
        <v>181.69</v>
      </c>
      <c r="I292" s="3">
        <v>0</v>
      </c>
      <c r="J292" s="87">
        <f t="shared" si="18"/>
        <v>0.25</v>
      </c>
      <c r="K292" s="97">
        <f t="shared" si="19"/>
        <v>0.25</v>
      </c>
      <c r="L292" s="88">
        <f t="shared" si="20"/>
        <v>0.18</v>
      </c>
      <c r="M292" s="3">
        <f>ROUND(SINTETICA102[[#This Row],[MO]]*(1+SINTETICA102[[#This Row],[BDI MO]]),2)</f>
        <v>100.21</v>
      </c>
      <c r="N292" s="3">
        <f>ROUND(SINTETICA102[[#This Row],[MAT]]*(1+SINTETICA102[[#This Row],[BDI MAT]]),2)</f>
        <v>227.11</v>
      </c>
      <c r="O292" s="3">
        <f>ROUND(SINTETICA102[[#This Row],[EQUIP]]*(1+SINTETICA102[[#This Row],[BDI EQUIP]]),2)</f>
        <v>0</v>
      </c>
      <c r="P292" s="3">
        <f>SINTETICA102[[#This Row],[QTD]]*(SINTETICA102[[#This Row],[MO C/ BDI]]+SINTETICA102[[#This Row],[MAT C/ BDI]]+SINTETICA102[[#This Row],[EQUIP C/ BDI]])</f>
        <v>981.96</v>
      </c>
      <c r="S292" s="117">
        <f>SINTETICA102[[#This Row],[QTD]]*SINTETICA102[[#This Row],[MO]]</f>
        <v>240.51</v>
      </c>
      <c r="T292" s="117">
        <f>SINTETICA102[[#This Row],[QTD]]*SINTETICA102[[#This Row],[MAT]]</f>
        <v>545.06999999999994</v>
      </c>
      <c r="U292" s="117">
        <f>SINTETICA102[[#This Row],[QTD]]*SINTETICA102[[#This Row],[EQUIP]]</f>
        <v>0</v>
      </c>
      <c r="V292" s="117">
        <f>SINTETICA102[[#This Row],[QTD]]*SINTETICA102[[#This Row],[MO C/ BDI]]-S292</f>
        <v>60.120000000000005</v>
      </c>
      <c r="W292" s="117">
        <f>SINTETICA102[[#This Row],[QTD]]*SINTETICA102[[#This Row],[MAT C/ BDI]]-T292</f>
        <v>136.2600000000001</v>
      </c>
      <c r="X292" s="117">
        <f>SINTETICA102[[#This Row],[QTD]]*SINTETICA102[[#This Row],[EQUIP C/ BDI]]-U292</f>
        <v>0</v>
      </c>
      <c r="Y292" s="117"/>
      <c r="Z292" s="118"/>
      <c r="AA292" s="117"/>
      <c r="AB292" s="117"/>
      <c r="AC292" s="117"/>
    </row>
    <row r="293" spans="1:29" ht="25.5" x14ac:dyDescent="0.2">
      <c r="A293" s="157" t="s">
        <v>888</v>
      </c>
      <c r="B293" s="98" t="s">
        <v>683</v>
      </c>
      <c r="C293" s="74" t="s">
        <v>199</v>
      </c>
      <c r="D293" s="75" t="s">
        <v>1258</v>
      </c>
      <c r="E293" s="76" t="s">
        <v>1404</v>
      </c>
      <c r="F293" s="108">
        <v>3</v>
      </c>
      <c r="G293" s="3">
        <v>117.66</v>
      </c>
      <c r="H293" s="3">
        <v>177.01</v>
      </c>
      <c r="I293" s="3">
        <v>0</v>
      </c>
      <c r="J293" s="87">
        <f t="shared" si="18"/>
        <v>0.25</v>
      </c>
      <c r="K293" s="97">
        <f t="shared" si="19"/>
        <v>0.25</v>
      </c>
      <c r="L293" s="88">
        <f t="shared" si="20"/>
        <v>0.18</v>
      </c>
      <c r="M293" s="3">
        <f>ROUND(SINTETICA102[[#This Row],[MO]]*(1+SINTETICA102[[#This Row],[BDI MO]]),2)</f>
        <v>147.08000000000001</v>
      </c>
      <c r="N293" s="3">
        <f>ROUND(SINTETICA102[[#This Row],[MAT]]*(1+SINTETICA102[[#This Row],[BDI MAT]]),2)</f>
        <v>221.26</v>
      </c>
      <c r="O293" s="3">
        <f>ROUND(SINTETICA102[[#This Row],[EQUIP]]*(1+SINTETICA102[[#This Row],[BDI EQUIP]]),2)</f>
        <v>0</v>
      </c>
      <c r="P293" s="3">
        <f>SINTETICA102[[#This Row],[QTD]]*(SINTETICA102[[#This Row],[MO C/ BDI]]+SINTETICA102[[#This Row],[MAT C/ BDI]]+SINTETICA102[[#This Row],[EQUIP C/ BDI]])</f>
        <v>1105.02</v>
      </c>
      <c r="S293" s="117">
        <f>SINTETICA102[[#This Row],[QTD]]*SINTETICA102[[#This Row],[MO]]</f>
        <v>352.98</v>
      </c>
      <c r="T293" s="117">
        <f>SINTETICA102[[#This Row],[QTD]]*SINTETICA102[[#This Row],[MAT]]</f>
        <v>531.03</v>
      </c>
      <c r="U293" s="117">
        <f>SINTETICA102[[#This Row],[QTD]]*SINTETICA102[[#This Row],[EQUIP]]</f>
        <v>0</v>
      </c>
      <c r="V293" s="117">
        <f>SINTETICA102[[#This Row],[QTD]]*SINTETICA102[[#This Row],[MO C/ BDI]]-S293</f>
        <v>88.259999999999991</v>
      </c>
      <c r="W293" s="117">
        <f>SINTETICA102[[#This Row],[QTD]]*SINTETICA102[[#This Row],[MAT C/ BDI]]-T293</f>
        <v>132.75</v>
      </c>
      <c r="X293" s="117">
        <f>SINTETICA102[[#This Row],[QTD]]*SINTETICA102[[#This Row],[EQUIP C/ BDI]]-U293</f>
        <v>0</v>
      </c>
      <c r="Y293" s="117"/>
      <c r="Z293" s="118"/>
      <c r="AA293" s="117"/>
      <c r="AB293" s="117"/>
      <c r="AC293" s="117"/>
    </row>
    <row r="294" spans="1:29" ht="25.5" x14ac:dyDescent="0.2">
      <c r="A294" s="157" t="s">
        <v>889</v>
      </c>
      <c r="B294" s="98" t="s">
        <v>683</v>
      </c>
      <c r="C294" s="74" t="s">
        <v>200</v>
      </c>
      <c r="D294" s="75" t="s">
        <v>1259</v>
      </c>
      <c r="E294" s="76" t="s">
        <v>1404</v>
      </c>
      <c r="F294" s="108">
        <v>3</v>
      </c>
      <c r="G294" s="3">
        <v>117.66</v>
      </c>
      <c r="H294" s="3">
        <v>149.25</v>
      </c>
      <c r="I294" s="3">
        <v>0</v>
      </c>
      <c r="J294" s="87">
        <f t="shared" si="18"/>
        <v>0.25</v>
      </c>
      <c r="K294" s="97">
        <f t="shared" si="19"/>
        <v>0.25</v>
      </c>
      <c r="L294" s="88">
        <f t="shared" si="20"/>
        <v>0.18</v>
      </c>
      <c r="M294" s="3">
        <f>ROUND(SINTETICA102[[#This Row],[MO]]*(1+SINTETICA102[[#This Row],[BDI MO]]),2)</f>
        <v>147.08000000000001</v>
      </c>
      <c r="N294" s="3">
        <f>ROUND(SINTETICA102[[#This Row],[MAT]]*(1+SINTETICA102[[#This Row],[BDI MAT]]),2)</f>
        <v>186.56</v>
      </c>
      <c r="O294" s="3">
        <f>ROUND(SINTETICA102[[#This Row],[EQUIP]]*(1+SINTETICA102[[#This Row],[BDI EQUIP]]),2)</f>
        <v>0</v>
      </c>
      <c r="P294" s="3">
        <f>SINTETICA102[[#This Row],[QTD]]*(SINTETICA102[[#This Row],[MO C/ BDI]]+SINTETICA102[[#This Row],[MAT C/ BDI]]+SINTETICA102[[#This Row],[EQUIP C/ BDI]])</f>
        <v>1000.92</v>
      </c>
      <c r="S294" s="117">
        <f>SINTETICA102[[#This Row],[QTD]]*SINTETICA102[[#This Row],[MO]]</f>
        <v>352.98</v>
      </c>
      <c r="T294" s="117">
        <f>SINTETICA102[[#This Row],[QTD]]*SINTETICA102[[#This Row],[MAT]]</f>
        <v>447.75</v>
      </c>
      <c r="U294" s="117">
        <f>SINTETICA102[[#This Row],[QTD]]*SINTETICA102[[#This Row],[EQUIP]]</f>
        <v>0</v>
      </c>
      <c r="V294" s="117">
        <f>SINTETICA102[[#This Row],[QTD]]*SINTETICA102[[#This Row],[MO C/ BDI]]-S294</f>
        <v>88.259999999999991</v>
      </c>
      <c r="W294" s="117">
        <f>SINTETICA102[[#This Row],[QTD]]*SINTETICA102[[#This Row],[MAT C/ BDI]]-T294</f>
        <v>111.93000000000006</v>
      </c>
      <c r="X294" s="117">
        <f>SINTETICA102[[#This Row],[QTD]]*SINTETICA102[[#This Row],[EQUIP C/ BDI]]-U294</f>
        <v>0</v>
      </c>
      <c r="Y294" s="117"/>
      <c r="Z294" s="118"/>
      <c r="AA294" s="117"/>
      <c r="AB294" s="117"/>
      <c r="AC294" s="117"/>
    </row>
    <row r="295" spans="1:29" ht="25.5" x14ac:dyDescent="0.2">
      <c r="A295" s="157" t="s">
        <v>890</v>
      </c>
      <c r="B295" s="98" t="s">
        <v>683</v>
      </c>
      <c r="C295" s="74" t="s">
        <v>201</v>
      </c>
      <c r="D295" s="75" t="s">
        <v>1260</v>
      </c>
      <c r="E295" s="76" t="s">
        <v>1404</v>
      </c>
      <c r="F295" s="108">
        <v>3</v>
      </c>
      <c r="G295" s="3">
        <v>117.66</v>
      </c>
      <c r="H295" s="3">
        <v>181.69</v>
      </c>
      <c r="I295" s="3">
        <v>0</v>
      </c>
      <c r="J295" s="87">
        <f t="shared" si="18"/>
        <v>0.25</v>
      </c>
      <c r="K295" s="97">
        <f t="shared" si="19"/>
        <v>0.25</v>
      </c>
      <c r="L295" s="88">
        <f t="shared" si="20"/>
        <v>0.18</v>
      </c>
      <c r="M295" s="3">
        <f>ROUND(SINTETICA102[[#This Row],[MO]]*(1+SINTETICA102[[#This Row],[BDI MO]]),2)</f>
        <v>147.08000000000001</v>
      </c>
      <c r="N295" s="3">
        <f>ROUND(SINTETICA102[[#This Row],[MAT]]*(1+SINTETICA102[[#This Row],[BDI MAT]]),2)</f>
        <v>227.11</v>
      </c>
      <c r="O295" s="3">
        <f>ROUND(SINTETICA102[[#This Row],[EQUIP]]*(1+SINTETICA102[[#This Row],[BDI EQUIP]]),2)</f>
        <v>0</v>
      </c>
      <c r="P295" s="3">
        <f>SINTETICA102[[#This Row],[QTD]]*(SINTETICA102[[#This Row],[MO C/ BDI]]+SINTETICA102[[#This Row],[MAT C/ BDI]]+SINTETICA102[[#This Row],[EQUIP C/ BDI]])</f>
        <v>1122.5700000000002</v>
      </c>
      <c r="S295" s="117">
        <f>SINTETICA102[[#This Row],[QTD]]*SINTETICA102[[#This Row],[MO]]</f>
        <v>352.98</v>
      </c>
      <c r="T295" s="117">
        <f>SINTETICA102[[#This Row],[QTD]]*SINTETICA102[[#This Row],[MAT]]</f>
        <v>545.06999999999994</v>
      </c>
      <c r="U295" s="117">
        <f>SINTETICA102[[#This Row],[QTD]]*SINTETICA102[[#This Row],[EQUIP]]</f>
        <v>0</v>
      </c>
      <c r="V295" s="117">
        <f>SINTETICA102[[#This Row],[QTD]]*SINTETICA102[[#This Row],[MO C/ BDI]]-S295</f>
        <v>88.259999999999991</v>
      </c>
      <c r="W295" s="117">
        <f>SINTETICA102[[#This Row],[QTD]]*SINTETICA102[[#This Row],[MAT C/ BDI]]-T295</f>
        <v>136.2600000000001</v>
      </c>
      <c r="X295" s="117">
        <f>SINTETICA102[[#This Row],[QTD]]*SINTETICA102[[#This Row],[EQUIP C/ BDI]]-U295</f>
        <v>0</v>
      </c>
      <c r="Y295" s="117"/>
      <c r="Z295" s="118"/>
      <c r="AA295" s="117"/>
      <c r="AB295" s="117"/>
      <c r="AC295" s="117"/>
    </row>
    <row r="296" spans="1:29" ht="25.5" x14ac:dyDescent="0.2">
      <c r="A296" s="157" t="s">
        <v>891</v>
      </c>
      <c r="B296" s="98" t="s">
        <v>683</v>
      </c>
      <c r="C296" s="74" t="s">
        <v>202</v>
      </c>
      <c r="D296" s="75" t="s">
        <v>1261</v>
      </c>
      <c r="E296" s="76" t="s">
        <v>1404</v>
      </c>
      <c r="F296" s="108">
        <v>3</v>
      </c>
      <c r="G296" s="3">
        <v>117.66</v>
      </c>
      <c r="H296" s="3">
        <v>196.83</v>
      </c>
      <c r="I296" s="3">
        <v>0</v>
      </c>
      <c r="J296" s="87">
        <f t="shared" si="18"/>
        <v>0.25</v>
      </c>
      <c r="K296" s="97">
        <f t="shared" si="19"/>
        <v>0.25</v>
      </c>
      <c r="L296" s="88">
        <f t="shared" si="20"/>
        <v>0.18</v>
      </c>
      <c r="M296" s="3">
        <f>ROUND(SINTETICA102[[#This Row],[MO]]*(1+SINTETICA102[[#This Row],[BDI MO]]),2)</f>
        <v>147.08000000000001</v>
      </c>
      <c r="N296" s="3">
        <f>ROUND(SINTETICA102[[#This Row],[MAT]]*(1+SINTETICA102[[#This Row],[BDI MAT]]),2)</f>
        <v>246.04</v>
      </c>
      <c r="O296" s="3">
        <f>ROUND(SINTETICA102[[#This Row],[EQUIP]]*(1+SINTETICA102[[#This Row],[BDI EQUIP]]),2)</f>
        <v>0</v>
      </c>
      <c r="P296" s="3">
        <f>SINTETICA102[[#This Row],[QTD]]*(SINTETICA102[[#This Row],[MO C/ BDI]]+SINTETICA102[[#This Row],[MAT C/ BDI]]+SINTETICA102[[#This Row],[EQUIP C/ BDI]])</f>
        <v>1179.3600000000001</v>
      </c>
      <c r="S296" s="117">
        <f>SINTETICA102[[#This Row],[QTD]]*SINTETICA102[[#This Row],[MO]]</f>
        <v>352.98</v>
      </c>
      <c r="T296" s="117">
        <f>SINTETICA102[[#This Row],[QTD]]*SINTETICA102[[#This Row],[MAT]]</f>
        <v>590.49</v>
      </c>
      <c r="U296" s="117">
        <f>SINTETICA102[[#This Row],[QTD]]*SINTETICA102[[#This Row],[EQUIP]]</f>
        <v>0</v>
      </c>
      <c r="V296" s="117">
        <f>SINTETICA102[[#This Row],[QTD]]*SINTETICA102[[#This Row],[MO C/ BDI]]-S296</f>
        <v>88.259999999999991</v>
      </c>
      <c r="W296" s="117">
        <f>SINTETICA102[[#This Row],[QTD]]*SINTETICA102[[#This Row],[MAT C/ BDI]]-T296</f>
        <v>147.63</v>
      </c>
      <c r="X296" s="117">
        <f>SINTETICA102[[#This Row],[QTD]]*SINTETICA102[[#This Row],[EQUIP C/ BDI]]-U296</f>
        <v>0</v>
      </c>
      <c r="Y296" s="117"/>
      <c r="Z296" s="118"/>
      <c r="AA296" s="117"/>
      <c r="AB296" s="117"/>
      <c r="AC296" s="117"/>
    </row>
    <row r="297" spans="1:29" ht="25.5" x14ac:dyDescent="0.2">
      <c r="A297" s="157" t="s">
        <v>892</v>
      </c>
      <c r="B297" s="98" t="s">
        <v>683</v>
      </c>
      <c r="C297" s="74" t="s">
        <v>203</v>
      </c>
      <c r="D297" s="75" t="s">
        <v>1262</v>
      </c>
      <c r="E297" s="76" t="s">
        <v>1404</v>
      </c>
      <c r="F297" s="108">
        <v>3</v>
      </c>
      <c r="G297" s="3">
        <v>117.66</v>
      </c>
      <c r="H297" s="3">
        <v>253.07</v>
      </c>
      <c r="I297" s="3">
        <v>0</v>
      </c>
      <c r="J297" s="87">
        <f t="shared" si="18"/>
        <v>0.25</v>
      </c>
      <c r="K297" s="97">
        <f t="shared" si="19"/>
        <v>0.25</v>
      </c>
      <c r="L297" s="88">
        <f t="shared" si="20"/>
        <v>0.18</v>
      </c>
      <c r="M297" s="3">
        <f>ROUND(SINTETICA102[[#This Row],[MO]]*(1+SINTETICA102[[#This Row],[BDI MO]]),2)</f>
        <v>147.08000000000001</v>
      </c>
      <c r="N297" s="3">
        <f>ROUND(SINTETICA102[[#This Row],[MAT]]*(1+SINTETICA102[[#This Row],[BDI MAT]]),2)</f>
        <v>316.33999999999997</v>
      </c>
      <c r="O297" s="3">
        <f>ROUND(SINTETICA102[[#This Row],[EQUIP]]*(1+SINTETICA102[[#This Row],[BDI EQUIP]]),2)</f>
        <v>0</v>
      </c>
      <c r="P297" s="3">
        <f>SINTETICA102[[#This Row],[QTD]]*(SINTETICA102[[#This Row],[MO C/ BDI]]+SINTETICA102[[#This Row],[MAT C/ BDI]]+SINTETICA102[[#This Row],[EQUIP C/ BDI]])</f>
        <v>1390.2599999999998</v>
      </c>
      <c r="S297" s="117">
        <f>SINTETICA102[[#This Row],[QTD]]*SINTETICA102[[#This Row],[MO]]</f>
        <v>352.98</v>
      </c>
      <c r="T297" s="117">
        <f>SINTETICA102[[#This Row],[QTD]]*SINTETICA102[[#This Row],[MAT]]</f>
        <v>759.21</v>
      </c>
      <c r="U297" s="117">
        <f>SINTETICA102[[#This Row],[QTD]]*SINTETICA102[[#This Row],[EQUIP]]</f>
        <v>0</v>
      </c>
      <c r="V297" s="117">
        <f>SINTETICA102[[#This Row],[QTD]]*SINTETICA102[[#This Row],[MO C/ BDI]]-S297</f>
        <v>88.259999999999991</v>
      </c>
      <c r="W297" s="117">
        <f>SINTETICA102[[#This Row],[QTD]]*SINTETICA102[[#This Row],[MAT C/ BDI]]-T297</f>
        <v>189.80999999999995</v>
      </c>
      <c r="X297" s="117">
        <f>SINTETICA102[[#This Row],[QTD]]*SINTETICA102[[#This Row],[EQUIP C/ BDI]]-U297</f>
        <v>0</v>
      </c>
      <c r="Y297" s="117"/>
      <c r="Z297" s="118"/>
      <c r="AA297" s="117"/>
      <c r="AB297" s="117"/>
      <c r="AC297" s="117"/>
    </row>
    <row r="298" spans="1:29" ht="38.25" x14ac:dyDescent="0.2">
      <c r="A298" s="157" t="s">
        <v>893</v>
      </c>
      <c r="B298" s="98" t="s">
        <v>683</v>
      </c>
      <c r="C298" s="74" t="s">
        <v>204</v>
      </c>
      <c r="D298" s="75" t="s">
        <v>1263</v>
      </c>
      <c r="E298" s="76" t="s">
        <v>1404</v>
      </c>
      <c r="F298" s="108">
        <v>8</v>
      </c>
      <c r="G298" s="3">
        <v>83.74</v>
      </c>
      <c r="H298" s="3">
        <v>711.59</v>
      </c>
      <c r="I298" s="3">
        <v>0</v>
      </c>
      <c r="J298" s="87">
        <f t="shared" si="18"/>
        <v>0.25</v>
      </c>
      <c r="K298" s="97">
        <f t="shared" si="19"/>
        <v>0.25</v>
      </c>
      <c r="L298" s="88">
        <f t="shared" si="20"/>
        <v>0.18</v>
      </c>
      <c r="M298" s="3">
        <f>ROUND(SINTETICA102[[#This Row],[MO]]*(1+SINTETICA102[[#This Row],[BDI MO]]),2)</f>
        <v>104.68</v>
      </c>
      <c r="N298" s="3">
        <f>ROUND(SINTETICA102[[#This Row],[MAT]]*(1+SINTETICA102[[#This Row],[BDI MAT]]),2)</f>
        <v>889.49</v>
      </c>
      <c r="O298" s="3">
        <f>ROUND(SINTETICA102[[#This Row],[EQUIP]]*(1+SINTETICA102[[#This Row],[BDI EQUIP]]),2)</f>
        <v>0</v>
      </c>
      <c r="P298" s="3">
        <f>SINTETICA102[[#This Row],[QTD]]*(SINTETICA102[[#This Row],[MO C/ BDI]]+SINTETICA102[[#This Row],[MAT C/ BDI]]+SINTETICA102[[#This Row],[EQUIP C/ BDI]])</f>
        <v>7953.3600000000006</v>
      </c>
      <c r="S298" s="117">
        <f>SINTETICA102[[#This Row],[QTD]]*SINTETICA102[[#This Row],[MO]]</f>
        <v>669.92</v>
      </c>
      <c r="T298" s="117">
        <f>SINTETICA102[[#This Row],[QTD]]*SINTETICA102[[#This Row],[MAT]]</f>
        <v>5692.72</v>
      </c>
      <c r="U298" s="117">
        <f>SINTETICA102[[#This Row],[QTD]]*SINTETICA102[[#This Row],[EQUIP]]</f>
        <v>0</v>
      </c>
      <c r="V298" s="117">
        <f>SINTETICA102[[#This Row],[QTD]]*SINTETICA102[[#This Row],[MO C/ BDI]]-S298</f>
        <v>167.5200000000001</v>
      </c>
      <c r="W298" s="117">
        <f>SINTETICA102[[#This Row],[QTD]]*SINTETICA102[[#This Row],[MAT C/ BDI]]-T298</f>
        <v>1423.1999999999998</v>
      </c>
      <c r="X298" s="117">
        <f>SINTETICA102[[#This Row],[QTD]]*SINTETICA102[[#This Row],[EQUIP C/ BDI]]-U298</f>
        <v>0</v>
      </c>
      <c r="Y298" s="117"/>
      <c r="Z298" s="118"/>
      <c r="AA298" s="117"/>
      <c r="AB298" s="117"/>
      <c r="AC298" s="117"/>
    </row>
    <row r="299" spans="1:29" ht="38.25" x14ac:dyDescent="0.2">
      <c r="A299" s="157" t="s">
        <v>894</v>
      </c>
      <c r="B299" s="98" t="s">
        <v>683</v>
      </c>
      <c r="C299" s="74" t="s">
        <v>205</v>
      </c>
      <c r="D299" s="75" t="s">
        <v>1264</v>
      </c>
      <c r="E299" s="76" t="s">
        <v>1404</v>
      </c>
      <c r="F299" s="108">
        <v>8</v>
      </c>
      <c r="G299" s="3">
        <v>83.74</v>
      </c>
      <c r="H299" s="3">
        <v>612.99</v>
      </c>
      <c r="I299" s="3">
        <v>0</v>
      </c>
      <c r="J299" s="87">
        <f t="shared" si="18"/>
        <v>0.25</v>
      </c>
      <c r="K299" s="97">
        <f t="shared" si="19"/>
        <v>0.25</v>
      </c>
      <c r="L299" s="88">
        <f t="shared" si="20"/>
        <v>0.18</v>
      </c>
      <c r="M299" s="3">
        <f>ROUND(SINTETICA102[[#This Row],[MO]]*(1+SINTETICA102[[#This Row],[BDI MO]]),2)</f>
        <v>104.68</v>
      </c>
      <c r="N299" s="3">
        <f>ROUND(SINTETICA102[[#This Row],[MAT]]*(1+SINTETICA102[[#This Row],[BDI MAT]]),2)</f>
        <v>766.24</v>
      </c>
      <c r="O299" s="3">
        <f>ROUND(SINTETICA102[[#This Row],[EQUIP]]*(1+SINTETICA102[[#This Row],[BDI EQUIP]]),2)</f>
        <v>0</v>
      </c>
      <c r="P299" s="3">
        <f>SINTETICA102[[#This Row],[QTD]]*(SINTETICA102[[#This Row],[MO C/ BDI]]+SINTETICA102[[#This Row],[MAT C/ BDI]]+SINTETICA102[[#This Row],[EQUIP C/ BDI]])</f>
        <v>6967.3600000000006</v>
      </c>
      <c r="S299" s="117">
        <f>SINTETICA102[[#This Row],[QTD]]*SINTETICA102[[#This Row],[MO]]</f>
        <v>669.92</v>
      </c>
      <c r="T299" s="117">
        <f>SINTETICA102[[#This Row],[QTD]]*SINTETICA102[[#This Row],[MAT]]</f>
        <v>4903.92</v>
      </c>
      <c r="U299" s="117">
        <f>SINTETICA102[[#This Row],[QTD]]*SINTETICA102[[#This Row],[EQUIP]]</f>
        <v>0</v>
      </c>
      <c r="V299" s="117">
        <f>SINTETICA102[[#This Row],[QTD]]*SINTETICA102[[#This Row],[MO C/ BDI]]-S299</f>
        <v>167.5200000000001</v>
      </c>
      <c r="W299" s="117">
        <f>SINTETICA102[[#This Row],[QTD]]*SINTETICA102[[#This Row],[MAT C/ BDI]]-T299</f>
        <v>1226</v>
      </c>
      <c r="X299" s="117">
        <f>SINTETICA102[[#This Row],[QTD]]*SINTETICA102[[#This Row],[EQUIP C/ BDI]]-U299</f>
        <v>0</v>
      </c>
      <c r="Y299" s="117"/>
      <c r="Z299" s="118"/>
      <c r="AA299" s="117"/>
      <c r="AB299" s="117"/>
      <c r="AC299" s="117"/>
    </row>
    <row r="300" spans="1:29" ht="38.25" x14ac:dyDescent="0.2">
      <c r="A300" s="157" t="s">
        <v>895</v>
      </c>
      <c r="B300" s="98" t="s">
        <v>683</v>
      </c>
      <c r="C300" s="74" t="s">
        <v>206</v>
      </c>
      <c r="D300" s="75" t="s">
        <v>1265</v>
      </c>
      <c r="E300" s="76" t="s">
        <v>1404</v>
      </c>
      <c r="F300" s="108">
        <v>8</v>
      </c>
      <c r="G300" s="3">
        <v>83.74</v>
      </c>
      <c r="H300" s="3">
        <v>487.07</v>
      </c>
      <c r="I300" s="3">
        <v>0</v>
      </c>
      <c r="J300" s="87">
        <f t="shared" si="18"/>
        <v>0.25</v>
      </c>
      <c r="K300" s="97">
        <f t="shared" si="19"/>
        <v>0.25</v>
      </c>
      <c r="L300" s="88">
        <f t="shared" si="20"/>
        <v>0.18</v>
      </c>
      <c r="M300" s="3">
        <f>ROUND(SINTETICA102[[#This Row],[MO]]*(1+SINTETICA102[[#This Row],[BDI MO]]),2)</f>
        <v>104.68</v>
      </c>
      <c r="N300" s="3">
        <f>ROUND(SINTETICA102[[#This Row],[MAT]]*(1+SINTETICA102[[#This Row],[BDI MAT]]),2)</f>
        <v>608.84</v>
      </c>
      <c r="O300" s="3">
        <f>ROUND(SINTETICA102[[#This Row],[EQUIP]]*(1+SINTETICA102[[#This Row],[BDI EQUIP]]),2)</f>
        <v>0</v>
      </c>
      <c r="P300" s="3">
        <f>SINTETICA102[[#This Row],[QTD]]*(SINTETICA102[[#This Row],[MO C/ BDI]]+SINTETICA102[[#This Row],[MAT C/ BDI]]+SINTETICA102[[#This Row],[EQUIP C/ BDI]])</f>
        <v>5708.16</v>
      </c>
      <c r="S300" s="117">
        <f>SINTETICA102[[#This Row],[QTD]]*SINTETICA102[[#This Row],[MO]]</f>
        <v>669.92</v>
      </c>
      <c r="T300" s="117">
        <f>SINTETICA102[[#This Row],[QTD]]*SINTETICA102[[#This Row],[MAT]]</f>
        <v>3896.56</v>
      </c>
      <c r="U300" s="117">
        <f>SINTETICA102[[#This Row],[QTD]]*SINTETICA102[[#This Row],[EQUIP]]</f>
        <v>0</v>
      </c>
      <c r="V300" s="117">
        <f>SINTETICA102[[#This Row],[QTD]]*SINTETICA102[[#This Row],[MO C/ BDI]]-S300</f>
        <v>167.5200000000001</v>
      </c>
      <c r="W300" s="117">
        <f>SINTETICA102[[#This Row],[QTD]]*SINTETICA102[[#This Row],[MAT C/ BDI]]-T300</f>
        <v>974.16000000000031</v>
      </c>
      <c r="X300" s="117">
        <f>SINTETICA102[[#This Row],[QTD]]*SINTETICA102[[#This Row],[EQUIP C/ BDI]]-U300</f>
        <v>0</v>
      </c>
      <c r="Y300" s="117"/>
      <c r="Z300" s="118"/>
      <c r="AA300" s="117"/>
      <c r="AB300" s="117"/>
      <c r="AC300" s="117"/>
    </row>
    <row r="301" spans="1:29" ht="38.25" x14ac:dyDescent="0.2">
      <c r="A301" s="157" t="s">
        <v>896</v>
      </c>
      <c r="B301" s="98" t="s">
        <v>683</v>
      </c>
      <c r="C301" s="74" t="s">
        <v>207</v>
      </c>
      <c r="D301" s="75" t="s">
        <v>1266</v>
      </c>
      <c r="E301" s="76" t="s">
        <v>1404</v>
      </c>
      <c r="F301" s="108">
        <v>8</v>
      </c>
      <c r="G301" s="3">
        <v>83.74</v>
      </c>
      <c r="H301" s="3">
        <v>426.48</v>
      </c>
      <c r="I301" s="3">
        <v>0</v>
      </c>
      <c r="J301" s="87">
        <f t="shared" si="18"/>
        <v>0.25</v>
      </c>
      <c r="K301" s="97">
        <f t="shared" si="19"/>
        <v>0.25</v>
      </c>
      <c r="L301" s="88">
        <f t="shared" si="20"/>
        <v>0.18</v>
      </c>
      <c r="M301" s="3">
        <f>ROUND(SINTETICA102[[#This Row],[MO]]*(1+SINTETICA102[[#This Row],[BDI MO]]),2)</f>
        <v>104.68</v>
      </c>
      <c r="N301" s="3">
        <f>ROUND(SINTETICA102[[#This Row],[MAT]]*(1+SINTETICA102[[#This Row],[BDI MAT]]),2)</f>
        <v>533.1</v>
      </c>
      <c r="O301" s="3">
        <f>ROUND(SINTETICA102[[#This Row],[EQUIP]]*(1+SINTETICA102[[#This Row],[BDI EQUIP]]),2)</f>
        <v>0</v>
      </c>
      <c r="P301" s="3">
        <f>SINTETICA102[[#This Row],[QTD]]*(SINTETICA102[[#This Row],[MO C/ BDI]]+SINTETICA102[[#This Row],[MAT C/ BDI]]+SINTETICA102[[#This Row],[EQUIP C/ BDI]])</f>
        <v>5102.24</v>
      </c>
      <c r="S301" s="117">
        <f>SINTETICA102[[#This Row],[QTD]]*SINTETICA102[[#This Row],[MO]]</f>
        <v>669.92</v>
      </c>
      <c r="T301" s="117">
        <f>SINTETICA102[[#This Row],[QTD]]*SINTETICA102[[#This Row],[MAT]]</f>
        <v>3411.84</v>
      </c>
      <c r="U301" s="117">
        <f>SINTETICA102[[#This Row],[QTD]]*SINTETICA102[[#This Row],[EQUIP]]</f>
        <v>0</v>
      </c>
      <c r="V301" s="117">
        <f>SINTETICA102[[#This Row],[QTD]]*SINTETICA102[[#This Row],[MO C/ BDI]]-S301</f>
        <v>167.5200000000001</v>
      </c>
      <c r="W301" s="117">
        <f>SINTETICA102[[#This Row],[QTD]]*SINTETICA102[[#This Row],[MAT C/ BDI]]-T301</f>
        <v>852.96</v>
      </c>
      <c r="X301" s="117">
        <f>SINTETICA102[[#This Row],[QTD]]*SINTETICA102[[#This Row],[EQUIP C/ BDI]]-U301</f>
        <v>0</v>
      </c>
      <c r="Y301" s="117"/>
      <c r="Z301" s="118"/>
      <c r="AA301" s="117"/>
      <c r="AB301" s="117"/>
      <c r="AC301" s="117"/>
    </row>
    <row r="302" spans="1:29" ht="38.25" x14ac:dyDescent="0.2">
      <c r="A302" s="157" t="s">
        <v>897</v>
      </c>
      <c r="B302" s="98" t="s">
        <v>683</v>
      </c>
      <c r="C302" s="74" t="s">
        <v>208</v>
      </c>
      <c r="D302" s="75" t="s">
        <v>1267</v>
      </c>
      <c r="E302" s="76" t="s">
        <v>1404</v>
      </c>
      <c r="F302" s="108">
        <v>8</v>
      </c>
      <c r="G302" s="3">
        <v>83.74</v>
      </c>
      <c r="H302" s="3">
        <v>340.95</v>
      </c>
      <c r="I302" s="3">
        <v>0</v>
      </c>
      <c r="J302" s="87">
        <f t="shared" si="18"/>
        <v>0.25</v>
      </c>
      <c r="K302" s="97">
        <f t="shared" si="19"/>
        <v>0.25</v>
      </c>
      <c r="L302" s="88">
        <f t="shared" si="20"/>
        <v>0.18</v>
      </c>
      <c r="M302" s="3">
        <f>ROUND(SINTETICA102[[#This Row],[MO]]*(1+SINTETICA102[[#This Row],[BDI MO]]),2)</f>
        <v>104.68</v>
      </c>
      <c r="N302" s="3">
        <f>ROUND(SINTETICA102[[#This Row],[MAT]]*(1+SINTETICA102[[#This Row],[BDI MAT]]),2)</f>
        <v>426.19</v>
      </c>
      <c r="O302" s="3">
        <f>ROUND(SINTETICA102[[#This Row],[EQUIP]]*(1+SINTETICA102[[#This Row],[BDI EQUIP]]),2)</f>
        <v>0</v>
      </c>
      <c r="P302" s="3">
        <f>SINTETICA102[[#This Row],[QTD]]*(SINTETICA102[[#This Row],[MO C/ BDI]]+SINTETICA102[[#This Row],[MAT C/ BDI]]+SINTETICA102[[#This Row],[EQUIP C/ BDI]])</f>
        <v>4246.96</v>
      </c>
      <c r="S302" s="117">
        <f>SINTETICA102[[#This Row],[QTD]]*SINTETICA102[[#This Row],[MO]]</f>
        <v>669.92</v>
      </c>
      <c r="T302" s="117">
        <f>SINTETICA102[[#This Row],[QTD]]*SINTETICA102[[#This Row],[MAT]]</f>
        <v>2727.6</v>
      </c>
      <c r="U302" s="117">
        <f>SINTETICA102[[#This Row],[QTD]]*SINTETICA102[[#This Row],[EQUIP]]</f>
        <v>0</v>
      </c>
      <c r="V302" s="117">
        <f>SINTETICA102[[#This Row],[QTD]]*SINTETICA102[[#This Row],[MO C/ BDI]]-S302</f>
        <v>167.5200000000001</v>
      </c>
      <c r="W302" s="117">
        <f>SINTETICA102[[#This Row],[QTD]]*SINTETICA102[[#This Row],[MAT C/ BDI]]-T302</f>
        <v>681.92000000000007</v>
      </c>
      <c r="X302" s="117">
        <f>SINTETICA102[[#This Row],[QTD]]*SINTETICA102[[#This Row],[EQUIP C/ BDI]]-U302</f>
        <v>0</v>
      </c>
      <c r="Y302" s="117"/>
      <c r="Z302" s="118"/>
      <c r="AA302" s="117"/>
      <c r="AB302" s="117"/>
      <c r="AC302" s="117"/>
    </row>
    <row r="303" spans="1:29" ht="25.5" x14ac:dyDescent="0.2">
      <c r="A303" s="157" t="s">
        <v>898</v>
      </c>
      <c r="B303" s="98" t="s">
        <v>683</v>
      </c>
      <c r="C303" s="74" t="s">
        <v>209</v>
      </c>
      <c r="D303" s="75" t="s">
        <v>1268</v>
      </c>
      <c r="E303" s="76" t="s">
        <v>1404</v>
      </c>
      <c r="F303" s="108">
        <v>8</v>
      </c>
      <c r="G303" s="3">
        <v>83.74</v>
      </c>
      <c r="H303" s="3">
        <v>446.66</v>
      </c>
      <c r="I303" s="3">
        <v>0</v>
      </c>
      <c r="J303" s="87">
        <f t="shared" si="18"/>
        <v>0.25</v>
      </c>
      <c r="K303" s="97">
        <f t="shared" si="19"/>
        <v>0.25</v>
      </c>
      <c r="L303" s="88">
        <f t="shared" si="20"/>
        <v>0.18</v>
      </c>
      <c r="M303" s="3">
        <f>ROUND(SINTETICA102[[#This Row],[MO]]*(1+SINTETICA102[[#This Row],[BDI MO]]),2)</f>
        <v>104.68</v>
      </c>
      <c r="N303" s="3">
        <f>ROUND(SINTETICA102[[#This Row],[MAT]]*(1+SINTETICA102[[#This Row],[BDI MAT]]),2)</f>
        <v>558.33000000000004</v>
      </c>
      <c r="O303" s="3">
        <f>ROUND(SINTETICA102[[#This Row],[EQUIP]]*(1+SINTETICA102[[#This Row],[BDI EQUIP]]),2)</f>
        <v>0</v>
      </c>
      <c r="P303" s="3">
        <f>SINTETICA102[[#This Row],[QTD]]*(SINTETICA102[[#This Row],[MO C/ BDI]]+SINTETICA102[[#This Row],[MAT C/ BDI]]+SINTETICA102[[#This Row],[EQUIP C/ BDI]])</f>
        <v>5304.08</v>
      </c>
      <c r="S303" s="117">
        <f>SINTETICA102[[#This Row],[QTD]]*SINTETICA102[[#This Row],[MO]]</f>
        <v>669.92</v>
      </c>
      <c r="T303" s="117">
        <f>SINTETICA102[[#This Row],[QTD]]*SINTETICA102[[#This Row],[MAT]]</f>
        <v>3573.28</v>
      </c>
      <c r="U303" s="117">
        <f>SINTETICA102[[#This Row],[QTD]]*SINTETICA102[[#This Row],[EQUIP]]</f>
        <v>0</v>
      </c>
      <c r="V303" s="117">
        <f>SINTETICA102[[#This Row],[QTD]]*SINTETICA102[[#This Row],[MO C/ BDI]]-S303</f>
        <v>167.5200000000001</v>
      </c>
      <c r="W303" s="117">
        <f>SINTETICA102[[#This Row],[QTD]]*SINTETICA102[[#This Row],[MAT C/ BDI]]-T303</f>
        <v>893.36000000000013</v>
      </c>
      <c r="X303" s="117">
        <f>SINTETICA102[[#This Row],[QTD]]*SINTETICA102[[#This Row],[EQUIP C/ BDI]]-U303</f>
        <v>0</v>
      </c>
      <c r="Y303" s="117"/>
      <c r="Z303" s="118"/>
      <c r="AA303" s="117"/>
      <c r="AB303" s="117"/>
      <c r="AC303" s="117"/>
    </row>
    <row r="304" spans="1:29" ht="25.5" x14ac:dyDescent="0.2">
      <c r="A304" s="157" t="s">
        <v>899</v>
      </c>
      <c r="B304" s="98" t="s">
        <v>683</v>
      </c>
      <c r="C304" s="74" t="s">
        <v>210</v>
      </c>
      <c r="D304" s="75" t="s">
        <v>1269</v>
      </c>
      <c r="E304" s="76" t="s">
        <v>1404</v>
      </c>
      <c r="F304" s="108">
        <v>8</v>
      </c>
      <c r="G304" s="3">
        <v>83.74</v>
      </c>
      <c r="H304" s="3">
        <v>377.44</v>
      </c>
      <c r="I304" s="3">
        <v>0</v>
      </c>
      <c r="J304" s="87">
        <f t="shared" si="18"/>
        <v>0.25</v>
      </c>
      <c r="K304" s="97">
        <f t="shared" si="19"/>
        <v>0.25</v>
      </c>
      <c r="L304" s="88">
        <f t="shared" si="20"/>
        <v>0.18</v>
      </c>
      <c r="M304" s="3">
        <f>ROUND(SINTETICA102[[#This Row],[MO]]*(1+SINTETICA102[[#This Row],[BDI MO]]),2)</f>
        <v>104.68</v>
      </c>
      <c r="N304" s="3">
        <f>ROUND(SINTETICA102[[#This Row],[MAT]]*(1+SINTETICA102[[#This Row],[BDI MAT]]),2)</f>
        <v>471.8</v>
      </c>
      <c r="O304" s="3">
        <f>ROUND(SINTETICA102[[#This Row],[EQUIP]]*(1+SINTETICA102[[#This Row],[BDI EQUIP]]),2)</f>
        <v>0</v>
      </c>
      <c r="P304" s="3">
        <f>SINTETICA102[[#This Row],[QTD]]*(SINTETICA102[[#This Row],[MO C/ BDI]]+SINTETICA102[[#This Row],[MAT C/ BDI]]+SINTETICA102[[#This Row],[EQUIP C/ BDI]])</f>
        <v>4611.84</v>
      </c>
      <c r="S304" s="117">
        <f>SINTETICA102[[#This Row],[QTD]]*SINTETICA102[[#This Row],[MO]]</f>
        <v>669.92</v>
      </c>
      <c r="T304" s="117">
        <f>SINTETICA102[[#This Row],[QTD]]*SINTETICA102[[#This Row],[MAT]]</f>
        <v>3019.52</v>
      </c>
      <c r="U304" s="117">
        <f>SINTETICA102[[#This Row],[QTD]]*SINTETICA102[[#This Row],[EQUIP]]</f>
        <v>0</v>
      </c>
      <c r="V304" s="117">
        <f>SINTETICA102[[#This Row],[QTD]]*SINTETICA102[[#This Row],[MO C/ BDI]]-S304</f>
        <v>167.5200000000001</v>
      </c>
      <c r="W304" s="117">
        <f>SINTETICA102[[#This Row],[QTD]]*SINTETICA102[[#This Row],[MAT C/ BDI]]-T304</f>
        <v>754.88000000000011</v>
      </c>
      <c r="X304" s="117">
        <f>SINTETICA102[[#This Row],[QTD]]*SINTETICA102[[#This Row],[EQUIP C/ BDI]]-U304</f>
        <v>0</v>
      </c>
      <c r="Y304" s="117"/>
      <c r="Z304" s="118"/>
      <c r="AA304" s="117"/>
      <c r="AB304" s="117"/>
      <c r="AC304" s="117"/>
    </row>
    <row r="305" spans="1:29" ht="25.5" x14ac:dyDescent="0.2">
      <c r="A305" s="157" t="s">
        <v>900</v>
      </c>
      <c r="B305" s="98" t="s">
        <v>683</v>
      </c>
      <c r="C305" s="74" t="s">
        <v>211</v>
      </c>
      <c r="D305" s="75" t="s">
        <v>1270</v>
      </c>
      <c r="E305" s="76" t="s">
        <v>1404</v>
      </c>
      <c r="F305" s="108">
        <v>8</v>
      </c>
      <c r="G305" s="3">
        <v>83.74</v>
      </c>
      <c r="H305" s="3">
        <v>340.67</v>
      </c>
      <c r="I305" s="3">
        <v>0</v>
      </c>
      <c r="J305" s="87">
        <f t="shared" si="18"/>
        <v>0.25</v>
      </c>
      <c r="K305" s="97">
        <f t="shared" si="19"/>
        <v>0.25</v>
      </c>
      <c r="L305" s="88">
        <f t="shared" si="20"/>
        <v>0.18</v>
      </c>
      <c r="M305" s="3">
        <f>ROUND(SINTETICA102[[#This Row],[MO]]*(1+SINTETICA102[[#This Row],[BDI MO]]),2)</f>
        <v>104.68</v>
      </c>
      <c r="N305" s="3">
        <f>ROUND(SINTETICA102[[#This Row],[MAT]]*(1+SINTETICA102[[#This Row],[BDI MAT]]),2)</f>
        <v>425.84</v>
      </c>
      <c r="O305" s="3">
        <f>ROUND(SINTETICA102[[#This Row],[EQUIP]]*(1+SINTETICA102[[#This Row],[BDI EQUIP]]),2)</f>
        <v>0</v>
      </c>
      <c r="P305" s="3">
        <f>SINTETICA102[[#This Row],[QTD]]*(SINTETICA102[[#This Row],[MO C/ BDI]]+SINTETICA102[[#This Row],[MAT C/ BDI]]+SINTETICA102[[#This Row],[EQUIP C/ BDI]])</f>
        <v>4244.16</v>
      </c>
      <c r="S305" s="117">
        <f>SINTETICA102[[#This Row],[QTD]]*SINTETICA102[[#This Row],[MO]]</f>
        <v>669.92</v>
      </c>
      <c r="T305" s="117">
        <f>SINTETICA102[[#This Row],[QTD]]*SINTETICA102[[#This Row],[MAT]]</f>
        <v>2725.36</v>
      </c>
      <c r="U305" s="117">
        <f>SINTETICA102[[#This Row],[QTD]]*SINTETICA102[[#This Row],[EQUIP]]</f>
        <v>0</v>
      </c>
      <c r="V305" s="117">
        <f>SINTETICA102[[#This Row],[QTD]]*SINTETICA102[[#This Row],[MO C/ BDI]]-S305</f>
        <v>167.5200000000001</v>
      </c>
      <c r="W305" s="117">
        <f>SINTETICA102[[#This Row],[QTD]]*SINTETICA102[[#This Row],[MAT C/ BDI]]-T305</f>
        <v>681.35999999999967</v>
      </c>
      <c r="X305" s="117">
        <f>SINTETICA102[[#This Row],[QTD]]*SINTETICA102[[#This Row],[EQUIP C/ BDI]]-U305</f>
        <v>0</v>
      </c>
      <c r="Y305" s="117"/>
      <c r="Z305" s="118"/>
      <c r="AA305" s="117"/>
      <c r="AB305" s="117"/>
      <c r="AC305" s="117"/>
    </row>
    <row r="306" spans="1:29" ht="25.5" x14ac:dyDescent="0.2">
      <c r="A306" s="157" t="s">
        <v>901</v>
      </c>
      <c r="B306" s="98" t="s">
        <v>683</v>
      </c>
      <c r="C306" s="74" t="s">
        <v>212</v>
      </c>
      <c r="D306" s="75" t="s">
        <v>1271</v>
      </c>
      <c r="E306" s="76" t="s">
        <v>1404</v>
      </c>
      <c r="F306" s="108">
        <v>5</v>
      </c>
      <c r="G306" s="3">
        <v>83.74</v>
      </c>
      <c r="H306" s="3">
        <v>275.77999999999997</v>
      </c>
      <c r="I306" s="3">
        <v>0</v>
      </c>
      <c r="J306" s="87">
        <f t="shared" si="18"/>
        <v>0.25</v>
      </c>
      <c r="K306" s="97">
        <f t="shared" si="19"/>
        <v>0.25</v>
      </c>
      <c r="L306" s="88">
        <f t="shared" si="20"/>
        <v>0.18</v>
      </c>
      <c r="M306" s="3">
        <f>ROUND(SINTETICA102[[#This Row],[MO]]*(1+SINTETICA102[[#This Row],[BDI MO]]),2)</f>
        <v>104.68</v>
      </c>
      <c r="N306" s="3">
        <f>ROUND(SINTETICA102[[#This Row],[MAT]]*(1+SINTETICA102[[#This Row],[BDI MAT]]),2)</f>
        <v>344.73</v>
      </c>
      <c r="O306" s="3">
        <f>ROUND(SINTETICA102[[#This Row],[EQUIP]]*(1+SINTETICA102[[#This Row],[BDI EQUIP]]),2)</f>
        <v>0</v>
      </c>
      <c r="P306" s="3">
        <f>SINTETICA102[[#This Row],[QTD]]*(SINTETICA102[[#This Row],[MO C/ BDI]]+SINTETICA102[[#This Row],[MAT C/ BDI]]+SINTETICA102[[#This Row],[EQUIP C/ BDI]])</f>
        <v>2247.0500000000002</v>
      </c>
      <c r="S306" s="117">
        <f>SINTETICA102[[#This Row],[QTD]]*SINTETICA102[[#This Row],[MO]]</f>
        <v>418.7</v>
      </c>
      <c r="T306" s="117">
        <f>SINTETICA102[[#This Row],[QTD]]*SINTETICA102[[#This Row],[MAT]]</f>
        <v>1378.8999999999999</v>
      </c>
      <c r="U306" s="117">
        <f>SINTETICA102[[#This Row],[QTD]]*SINTETICA102[[#This Row],[EQUIP]]</f>
        <v>0</v>
      </c>
      <c r="V306" s="117">
        <f>SINTETICA102[[#This Row],[QTD]]*SINTETICA102[[#This Row],[MO C/ BDI]]-S306</f>
        <v>104.7000000000001</v>
      </c>
      <c r="W306" s="117">
        <f>SINTETICA102[[#This Row],[QTD]]*SINTETICA102[[#This Row],[MAT C/ BDI]]-T306</f>
        <v>344.75000000000023</v>
      </c>
      <c r="X306" s="117">
        <f>SINTETICA102[[#This Row],[QTD]]*SINTETICA102[[#This Row],[EQUIP C/ BDI]]-U306</f>
        <v>0</v>
      </c>
      <c r="Y306" s="117"/>
      <c r="Z306" s="118"/>
      <c r="AA306" s="117"/>
      <c r="AB306" s="117"/>
      <c r="AC306" s="117"/>
    </row>
    <row r="307" spans="1:29" ht="25.5" x14ac:dyDescent="0.2">
      <c r="A307" s="157" t="s">
        <v>902</v>
      </c>
      <c r="B307" s="98" t="s">
        <v>683</v>
      </c>
      <c r="C307" s="74" t="s">
        <v>213</v>
      </c>
      <c r="D307" s="75" t="s">
        <v>1272</v>
      </c>
      <c r="E307" s="76" t="s">
        <v>1404</v>
      </c>
      <c r="F307" s="108">
        <v>5</v>
      </c>
      <c r="G307" s="3">
        <v>83.74</v>
      </c>
      <c r="H307" s="3">
        <v>220.63</v>
      </c>
      <c r="I307" s="3">
        <v>0</v>
      </c>
      <c r="J307" s="87">
        <f t="shared" si="18"/>
        <v>0.25</v>
      </c>
      <c r="K307" s="97">
        <f t="shared" si="19"/>
        <v>0.25</v>
      </c>
      <c r="L307" s="88">
        <f t="shared" si="20"/>
        <v>0.18</v>
      </c>
      <c r="M307" s="3">
        <f>ROUND(SINTETICA102[[#This Row],[MO]]*(1+SINTETICA102[[#This Row],[BDI MO]]),2)</f>
        <v>104.68</v>
      </c>
      <c r="N307" s="3">
        <f>ROUND(SINTETICA102[[#This Row],[MAT]]*(1+SINTETICA102[[#This Row],[BDI MAT]]),2)</f>
        <v>275.79000000000002</v>
      </c>
      <c r="O307" s="3">
        <f>ROUND(SINTETICA102[[#This Row],[EQUIP]]*(1+SINTETICA102[[#This Row],[BDI EQUIP]]),2)</f>
        <v>0</v>
      </c>
      <c r="P307" s="3">
        <f>SINTETICA102[[#This Row],[QTD]]*(SINTETICA102[[#This Row],[MO C/ BDI]]+SINTETICA102[[#This Row],[MAT C/ BDI]]+SINTETICA102[[#This Row],[EQUIP C/ BDI]])</f>
        <v>1902.3500000000001</v>
      </c>
      <c r="S307" s="117">
        <f>SINTETICA102[[#This Row],[QTD]]*SINTETICA102[[#This Row],[MO]]</f>
        <v>418.7</v>
      </c>
      <c r="T307" s="117">
        <f>SINTETICA102[[#This Row],[QTD]]*SINTETICA102[[#This Row],[MAT]]</f>
        <v>1103.1500000000001</v>
      </c>
      <c r="U307" s="117">
        <f>SINTETICA102[[#This Row],[QTD]]*SINTETICA102[[#This Row],[EQUIP]]</f>
        <v>0</v>
      </c>
      <c r="V307" s="117">
        <f>SINTETICA102[[#This Row],[QTD]]*SINTETICA102[[#This Row],[MO C/ BDI]]-S307</f>
        <v>104.7000000000001</v>
      </c>
      <c r="W307" s="117">
        <f>SINTETICA102[[#This Row],[QTD]]*SINTETICA102[[#This Row],[MAT C/ BDI]]-T307</f>
        <v>275.79999999999995</v>
      </c>
      <c r="X307" s="117">
        <f>SINTETICA102[[#This Row],[QTD]]*SINTETICA102[[#This Row],[EQUIP C/ BDI]]-U307</f>
        <v>0</v>
      </c>
      <c r="Y307" s="117"/>
      <c r="Z307" s="118"/>
      <c r="AA307" s="117"/>
      <c r="AB307" s="117"/>
      <c r="AC307" s="117"/>
    </row>
    <row r="308" spans="1:29" ht="25.5" x14ac:dyDescent="0.2">
      <c r="A308" s="157" t="s">
        <v>903</v>
      </c>
      <c r="B308" s="98" t="s">
        <v>683</v>
      </c>
      <c r="C308" s="74" t="s">
        <v>214</v>
      </c>
      <c r="D308" s="75" t="s">
        <v>1273</v>
      </c>
      <c r="E308" s="76" t="s">
        <v>1404</v>
      </c>
      <c r="F308" s="108">
        <v>5</v>
      </c>
      <c r="G308" s="3">
        <v>83.74</v>
      </c>
      <c r="H308" s="3">
        <v>197.2</v>
      </c>
      <c r="I308" s="3">
        <v>0</v>
      </c>
      <c r="J308" s="87">
        <f t="shared" si="18"/>
        <v>0.25</v>
      </c>
      <c r="K308" s="97">
        <f t="shared" si="19"/>
        <v>0.25</v>
      </c>
      <c r="L308" s="88">
        <f t="shared" si="20"/>
        <v>0.18</v>
      </c>
      <c r="M308" s="3">
        <f>ROUND(SINTETICA102[[#This Row],[MO]]*(1+SINTETICA102[[#This Row],[BDI MO]]),2)</f>
        <v>104.68</v>
      </c>
      <c r="N308" s="3">
        <f>ROUND(SINTETICA102[[#This Row],[MAT]]*(1+SINTETICA102[[#This Row],[BDI MAT]]),2)</f>
        <v>246.5</v>
      </c>
      <c r="O308" s="3">
        <f>ROUND(SINTETICA102[[#This Row],[EQUIP]]*(1+SINTETICA102[[#This Row],[BDI EQUIP]]),2)</f>
        <v>0</v>
      </c>
      <c r="P308" s="3">
        <f>SINTETICA102[[#This Row],[QTD]]*(SINTETICA102[[#This Row],[MO C/ BDI]]+SINTETICA102[[#This Row],[MAT C/ BDI]]+SINTETICA102[[#This Row],[EQUIP C/ BDI]])</f>
        <v>1755.9</v>
      </c>
      <c r="S308" s="117">
        <f>SINTETICA102[[#This Row],[QTD]]*SINTETICA102[[#This Row],[MO]]</f>
        <v>418.7</v>
      </c>
      <c r="T308" s="117">
        <f>SINTETICA102[[#This Row],[QTD]]*SINTETICA102[[#This Row],[MAT]]</f>
        <v>986</v>
      </c>
      <c r="U308" s="117">
        <f>SINTETICA102[[#This Row],[QTD]]*SINTETICA102[[#This Row],[EQUIP]]</f>
        <v>0</v>
      </c>
      <c r="V308" s="117">
        <f>SINTETICA102[[#This Row],[QTD]]*SINTETICA102[[#This Row],[MO C/ BDI]]-S308</f>
        <v>104.7000000000001</v>
      </c>
      <c r="W308" s="117">
        <f>SINTETICA102[[#This Row],[QTD]]*SINTETICA102[[#This Row],[MAT C/ BDI]]-T308</f>
        <v>246.5</v>
      </c>
      <c r="X308" s="117">
        <f>SINTETICA102[[#This Row],[QTD]]*SINTETICA102[[#This Row],[EQUIP C/ BDI]]-U308</f>
        <v>0</v>
      </c>
      <c r="Y308" s="117"/>
      <c r="Z308" s="118"/>
      <c r="AA308" s="117"/>
      <c r="AB308" s="117"/>
      <c r="AC308" s="117"/>
    </row>
    <row r="309" spans="1:29" ht="25.5" x14ac:dyDescent="0.2">
      <c r="A309" s="157" t="s">
        <v>904</v>
      </c>
      <c r="B309" s="98" t="s">
        <v>683</v>
      </c>
      <c r="C309" s="74" t="s">
        <v>215</v>
      </c>
      <c r="D309" s="75" t="s">
        <v>1274</v>
      </c>
      <c r="E309" s="76" t="s">
        <v>1404</v>
      </c>
      <c r="F309" s="108">
        <v>5</v>
      </c>
      <c r="G309" s="3">
        <v>83.74</v>
      </c>
      <c r="H309" s="3">
        <v>230.47</v>
      </c>
      <c r="I309" s="3">
        <v>0</v>
      </c>
      <c r="J309" s="87">
        <f t="shared" si="18"/>
        <v>0.25</v>
      </c>
      <c r="K309" s="97">
        <f t="shared" si="19"/>
        <v>0.25</v>
      </c>
      <c r="L309" s="88">
        <f t="shared" si="20"/>
        <v>0.18</v>
      </c>
      <c r="M309" s="3">
        <f>ROUND(SINTETICA102[[#This Row],[MO]]*(1+SINTETICA102[[#This Row],[BDI MO]]),2)</f>
        <v>104.68</v>
      </c>
      <c r="N309" s="3">
        <f>ROUND(SINTETICA102[[#This Row],[MAT]]*(1+SINTETICA102[[#This Row],[BDI MAT]]),2)</f>
        <v>288.08999999999997</v>
      </c>
      <c r="O309" s="3">
        <f>ROUND(SINTETICA102[[#This Row],[EQUIP]]*(1+SINTETICA102[[#This Row],[BDI EQUIP]]),2)</f>
        <v>0</v>
      </c>
      <c r="P309" s="3">
        <f>SINTETICA102[[#This Row],[QTD]]*(SINTETICA102[[#This Row],[MO C/ BDI]]+SINTETICA102[[#This Row],[MAT C/ BDI]]+SINTETICA102[[#This Row],[EQUIP C/ BDI]])</f>
        <v>1963.85</v>
      </c>
      <c r="S309" s="117">
        <f>SINTETICA102[[#This Row],[QTD]]*SINTETICA102[[#This Row],[MO]]</f>
        <v>418.7</v>
      </c>
      <c r="T309" s="117">
        <f>SINTETICA102[[#This Row],[QTD]]*SINTETICA102[[#This Row],[MAT]]</f>
        <v>1152.3499999999999</v>
      </c>
      <c r="U309" s="117">
        <f>SINTETICA102[[#This Row],[QTD]]*SINTETICA102[[#This Row],[EQUIP]]</f>
        <v>0</v>
      </c>
      <c r="V309" s="117">
        <f>SINTETICA102[[#This Row],[QTD]]*SINTETICA102[[#This Row],[MO C/ BDI]]-S309</f>
        <v>104.7000000000001</v>
      </c>
      <c r="W309" s="117">
        <f>SINTETICA102[[#This Row],[QTD]]*SINTETICA102[[#This Row],[MAT C/ BDI]]-T309</f>
        <v>288.09999999999991</v>
      </c>
      <c r="X309" s="117">
        <f>SINTETICA102[[#This Row],[QTD]]*SINTETICA102[[#This Row],[EQUIP C/ BDI]]-U309</f>
        <v>0</v>
      </c>
      <c r="Y309" s="117"/>
      <c r="Z309" s="118"/>
      <c r="AA309" s="117"/>
      <c r="AB309" s="117"/>
      <c r="AC309" s="117"/>
    </row>
    <row r="310" spans="1:29" ht="25.5" x14ac:dyDescent="0.2">
      <c r="A310" s="157" t="s">
        <v>905</v>
      </c>
      <c r="B310" s="98" t="s">
        <v>683</v>
      </c>
      <c r="C310" s="74" t="s">
        <v>216</v>
      </c>
      <c r="D310" s="75" t="s">
        <v>1275</v>
      </c>
      <c r="E310" s="76" t="s">
        <v>1404</v>
      </c>
      <c r="F310" s="108">
        <v>5</v>
      </c>
      <c r="G310" s="3">
        <v>83.74</v>
      </c>
      <c r="H310" s="3">
        <v>263.73</v>
      </c>
      <c r="I310" s="3">
        <v>0</v>
      </c>
      <c r="J310" s="87">
        <f t="shared" si="18"/>
        <v>0.25</v>
      </c>
      <c r="K310" s="97">
        <f t="shared" si="19"/>
        <v>0.25</v>
      </c>
      <c r="L310" s="88">
        <f t="shared" si="20"/>
        <v>0.18</v>
      </c>
      <c r="M310" s="3">
        <f>ROUND(SINTETICA102[[#This Row],[MO]]*(1+SINTETICA102[[#This Row],[BDI MO]]),2)</f>
        <v>104.68</v>
      </c>
      <c r="N310" s="3">
        <f>ROUND(SINTETICA102[[#This Row],[MAT]]*(1+SINTETICA102[[#This Row],[BDI MAT]]),2)</f>
        <v>329.66</v>
      </c>
      <c r="O310" s="3">
        <f>ROUND(SINTETICA102[[#This Row],[EQUIP]]*(1+SINTETICA102[[#This Row],[BDI EQUIP]]),2)</f>
        <v>0</v>
      </c>
      <c r="P310" s="3">
        <f>SINTETICA102[[#This Row],[QTD]]*(SINTETICA102[[#This Row],[MO C/ BDI]]+SINTETICA102[[#This Row],[MAT C/ BDI]]+SINTETICA102[[#This Row],[EQUIP C/ BDI]])</f>
        <v>2171.7000000000003</v>
      </c>
      <c r="S310" s="117">
        <f>SINTETICA102[[#This Row],[QTD]]*SINTETICA102[[#This Row],[MO]]</f>
        <v>418.7</v>
      </c>
      <c r="T310" s="117">
        <f>SINTETICA102[[#This Row],[QTD]]*SINTETICA102[[#This Row],[MAT]]</f>
        <v>1318.65</v>
      </c>
      <c r="U310" s="117">
        <f>SINTETICA102[[#This Row],[QTD]]*SINTETICA102[[#This Row],[EQUIP]]</f>
        <v>0</v>
      </c>
      <c r="V310" s="117">
        <f>SINTETICA102[[#This Row],[QTD]]*SINTETICA102[[#This Row],[MO C/ BDI]]-S310</f>
        <v>104.7000000000001</v>
      </c>
      <c r="W310" s="117">
        <f>SINTETICA102[[#This Row],[QTD]]*SINTETICA102[[#This Row],[MAT C/ BDI]]-T310</f>
        <v>329.65000000000009</v>
      </c>
      <c r="X310" s="117">
        <f>SINTETICA102[[#This Row],[QTD]]*SINTETICA102[[#This Row],[EQUIP C/ BDI]]-U310</f>
        <v>0</v>
      </c>
      <c r="Y310" s="117"/>
      <c r="Z310" s="118"/>
      <c r="AA310" s="117"/>
      <c r="AB310" s="117"/>
      <c r="AC310" s="117"/>
    </row>
    <row r="311" spans="1:29" ht="25.5" x14ac:dyDescent="0.2">
      <c r="A311" s="157" t="s">
        <v>906</v>
      </c>
      <c r="B311" s="98" t="s">
        <v>683</v>
      </c>
      <c r="C311" s="74" t="s">
        <v>217</v>
      </c>
      <c r="D311" s="75" t="s">
        <v>1276</v>
      </c>
      <c r="E311" s="76" t="s">
        <v>1404</v>
      </c>
      <c r="F311" s="108">
        <v>5</v>
      </c>
      <c r="G311" s="3">
        <v>83.74</v>
      </c>
      <c r="H311" s="3">
        <v>296.99</v>
      </c>
      <c r="I311" s="3">
        <v>0</v>
      </c>
      <c r="J311" s="87">
        <f t="shared" si="18"/>
        <v>0.25</v>
      </c>
      <c r="K311" s="97">
        <f t="shared" si="19"/>
        <v>0.25</v>
      </c>
      <c r="L311" s="88">
        <f t="shared" si="20"/>
        <v>0.18</v>
      </c>
      <c r="M311" s="3">
        <f>ROUND(SINTETICA102[[#This Row],[MO]]*(1+SINTETICA102[[#This Row],[BDI MO]]),2)</f>
        <v>104.68</v>
      </c>
      <c r="N311" s="3">
        <f>ROUND(SINTETICA102[[#This Row],[MAT]]*(1+SINTETICA102[[#This Row],[BDI MAT]]),2)</f>
        <v>371.24</v>
      </c>
      <c r="O311" s="3">
        <f>ROUND(SINTETICA102[[#This Row],[EQUIP]]*(1+SINTETICA102[[#This Row],[BDI EQUIP]]),2)</f>
        <v>0</v>
      </c>
      <c r="P311" s="3">
        <f>SINTETICA102[[#This Row],[QTD]]*(SINTETICA102[[#This Row],[MO C/ BDI]]+SINTETICA102[[#This Row],[MAT C/ BDI]]+SINTETICA102[[#This Row],[EQUIP C/ BDI]])</f>
        <v>2379.6</v>
      </c>
      <c r="S311" s="117">
        <f>SINTETICA102[[#This Row],[QTD]]*SINTETICA102[[#This Row],[MO]]</f>
        <v>418.7</v>
      </c>
      <c r="T311" s="117">
        <f>SINTETICA102[[#This Row],[QTD]]*SINTETICA102[[#This Row],[MAT]]</f>
        <v>1484.95</v>
      </c>
      <c r="U311" s="117">
        <f>SINTETICA102[[#This Row],[QTD]]*SINTETICA102[[#This Row],[EQUIP]]</f>
        <v>0</v>
      </c>
      <c r="V311" s="117">
        <f>SINTETICA102[[#This Row],[QTD]]*SINTETICA102[[#This Row],[MO C/ BDI]]-S311</f>
        <v>104.7000000000001</v>
      </c>
      <c r="W311" s="117">
        <f>SINTETICA102[[#This Row],[QTD]]*SINTETICA102[[#This Row],[MAT C/ BDI]]-T311</f>
        <v>371.25</v>
      </c>
      <c r="X311" s="117">
        <f>SINTETICA102[[#This Row],[QTD]]*SINTETICA102[[#This Row],[EQUIP C/ BDI]]-U311</f>
        <v>0</v>
      </c>
      <c r="Y311" s="117"/>
      <c r="Z311" s="118"/>
      <c r="AA311" s="117"/>
      <c r="AB311" s="117"/>
      <c r="AC311" s="117"/>
    </row>
    <row r="312" spans="1:29" ht="25.5" x14ac:dyDescent="0.2">
      <c r="A312" s="157" t="s">
        <v>907</v>
      </c>
      <c r="B312" s="98" t="s">
        <v>683</v>
      </c>
      <c r="C312" s="74" t="s">
        <v>218</v>
      </c>
      <c r="D312" s="75" t="s">
        <v>1277</v>
      </c>
      <c r="E312" s="76" t="s">
        <v>1404</v>
      </c>
      <c r="F312" s="108">
        <v>5</v>
      </c>
      <c r="G312" s="3">
        <v>83.74</v>
      </c>
      <c r="H312" s="3">
        <v>314.81</v>
      </c>
      <c r="I312" s="3">
        <v>0</v>
      </c>
      <c r="J312" s="87">
        <f t="shared" si="18"/>
        <v>0.25</v>
      </c>
      <c r="K312" s="97">
        <f t="shared" si="19"/>
        <v>0.25</v>
      </c>
      <c r="L312" s="88">
        <f t="shared" si="20"/>
        <v>0.18</v>
      </c>
      <c r="M312" s="3">
        <f>ROUND(SINTETICA102[[#This Row],[MO]]*(1+SINTETICA102[[#This Row],[BDI MO]]),2)</f>
        <v>104.68</v>
      </c>
      <c r="N312" s="3">
        <f>ROUND(SINTETICA102[[#This Row],[MAT]]*(1+SINTETICA102[[#This Row],[BDI MAT]]),2)</f>
        <v>393.51</v>
      </c>
      <c r="O312" s="3">
        <f>ROUND(SINTETICA102[[#This Row],[EQUIP]]*(1+SINTETICA102[[#This Row],[BDI EQUIP]]),2)</f>
        <v>0</v>
      </c>
      <c r="P312" s="3">
        <f>SINTETICA102[[#This Row],[QTD]]*(SINTETICA102[[#This Row],[MO C/ BDI]]+SINTETICA102[[#This Row],[MAT C/ BDI]]+SINTETICA102[[#This Row],[EQUIP C/ BDI]])</f>
        <v>2490.9499999999998</v>
      </c>
      <c r="S312" s="117">
        <f>SINTETICA102[[#This Row],[QTD]]*SINTETICA102[[#This Row],[MO]]</f>
        <v>418.7</v>
      </c>
      <c r="T312" s="117">
        <f>SINTETICA102[[#This Row],[QTD]]*SINTETICA102[[#This Row],[MAT]]</f>
        <v>1574.05</v>
      </c>
      <c r="U312" s="117">
        <f>SINTETICA102[[#This Row],[QTD]]*SINTETICA102[[#This Row],[EQUIP]]</f>
        <v>0</v>
      </c>
      <c r="V312" s="117">
        <f>SINTETICA102[[#This Row],[QTD]]*SINTETICA102[[#This Row],[MO C/ BDI]]-S312</f>
        <v>104.7000000000001</v>
      </c>
      <c r="W312" s="117">
        <f>SINTETICA102[[#This Row],[QTD]]*SINTETICA102[[#This Row],[MAT C/ BDI]]-T312</f>
        <v>393.5</v>
      </c>
      <c r="X312" s="117">
        <f>SINTETICA102[[#This Row],[QTD]]*SINTETICA102[[#This Row],[EQUIP C/ BDI]]-U312</f>
        <v>0</v>
      </c>
      <c r="Y312" s="117"/>
      <c r="Z312" s="118"/>
      <c r="AA312" s="117"/>
      <c r="AB312" s="117"/>
      <c r="AC312" s="117"/>
    </row>
    <row r="313" spans="1:29" ht="25.5" x14ac:dyDescent="0.2">
      <c r="A313" s="157" t="s">
        <v>908</v>
      </c>
      <c r="B313" s="98" t="s">
        <v>683</v>
      </c>
      <c r="C313" s="74" t="s">
        <v>219</v>
      </c>
      <c r="D313" s="75" t="s">
        <v>1278</v>
      </c>
      <c r="E313" s="76" t="s">
        <v>1404</v>
      </c>
      <c r="F313" s="108">
        <v>5</v>
      </c>
      <c r="G313" s="3">
        <v>83.74</v>
      </c>
      <c r="H313" s="3">
        <v>355.2</v>
      </c>
      <c r="I313" s="3">
        <v>0</v>
      </c>
      <c r="J313" s="87">
        <f t="shared" si="18"/>
        <v>0.25</v>
      </c>
      <c r="K313" s="97">
        <f t="shared" si="19"/>
        <v>0.25</v>
      </c>
      <c r="L313" s="88">
        <f t="shared" si="20"/>
        <v>0.18</v>
      </c>
      <c r="M313" s="3">
        <f>ROUND(SINTETICA102[[#This Row],[MO]]*(1+SINTETICA102[[#This Row],[BDI MO]]),2)</f>
        <v>104.68</v>
      </c>
      <c r="N313" s="3">
        <f>ROUND(SINTETICA102[[#This Row],[MAT]]*(1+SINTETICA102[[#This Row],[BDI MAT]]),2)</f>
        <v>444</v>
      </c>
      <c r="O313" s="3">
        <f>ROUND(SINTETICA102[[#This Row],[EQUIP]]*(1+SINTETICA102[[#This Row],[BDI EQUIP]]),2)</f>
        <v>0</v>
      </c>
      <c r="P313" s="3">
        <f>SINTETICA102[[#This Row],[QTD]]*(SINTETICA102[[#This Row],[MO C/ BDI]]+SINTETICA102[[#This Row],[MAT C/ BDI]]+SINTETICA102[[#This Row],[EQUIP C/ BDI]])</f>
        <v>2743.4000000000005</v>
      </c>
      <c r="S313" s="117">
        <f>SINTETICA102[[#This Row],[QTD]]*SINTETICA102[[#This Row],[MO]]</f>
        <v>418.7</v>
      </c>
      <c r="T313" s="117">
        <f>SINTETICA102[[#This Row],[QTD]]*SINTETICA102[[#This Row],[MAT]]</f>
        <v>1776</v>
      </c>
      <c r="U313" s="117">
        <f>SINTETICA102[[#This Row],[QTD]]*SINTETICA102[[#This Row],[EQUIP]]</f>
        <v>0</v>
      </c>
      <c r="V313" s="117">
        <f>SINTETICA102[[#This Row],[QTD]]*SINTETICA102[[#This Row],[MO C/ BDI]]-S313</f>
        <v>104.7000000000001</v>
      </c>
      <c r="W313" s="117">
        <f>SINTETICA102[[#This Row],[QTD]]*SINTETICA102[[#This Row],[MAT C/ BDI]]-T313</f>
        <v>444</v>
      </c>
      <c r="X313" s="117">
        <f>SINTETICA102[[#This Row],[QTD]]*SINTETICA102[[#This Row],[EQUIP C/ BDI]]-U313</f>
        <v>0</v>
      </c>
      <c r="Y313" s="117"/>
      <c r="Z313" s="118"/>
      <c r="AA313" s="117"/>
      <c r="AB313" s="117"/>
      <c r="AC313" s="117"/>
    </row>
    <row r="314" spans="1:29" ht="25.5" x14ac:dyDescent="0.2">
      <c r="A314" s="157" t="s">
        <v>909</v>
      </c>
      <c r="B314" s="98" t="s">
        <v>683</v>
      </c>
      <c r="C314" s="74" t="s">
        <v>220</v>
      </c>
      <c r="D314" s="75" t="s">
        <v>1279</v>
      </c>
      <c r="E314" s="76" t="s">
        <v>1404</v>
      </c>
      <c r="F314" s="108">
        <v>5</v>
      </c>
      <c r="G314" s="3">
        <v>83.74</v>
      </c>
      <c r="H314" s="3">
        <v>434.8</v>
      </c>
      <c r="I314" s="3">
        <v>0</v>
      </c>
      <c r="J314" s="87">
        <f t="shared" si="18"/>
        <v>0.25</v>
      </c>
      <c r="K314" s="97">
        <f t="shared" si="19"/>
        <v>0.25</v>
      </c>
      <c r="L314" s="88">
        <f t="shared" si="20"/>
        <v>0.18</v>
      </c>
      <c r="M314" s="3">
        <f>ROUND(SINTETICA102[[#This Row],[MO]]*(1+SINTETICA102[[#This Row],[BDI MO]]),2)</f>
        <v>104.68</v>
      </c>
      <c r="N314" s="3">
        <f>ROUND(SINTETICA102[[#This Row],[MAT]]*(1+SINTETICA102[[#This Row],[BDI MAT]]),2)</f>
        <v>543.5</v>
      </c>
      <c r="O314" s="3">
        <f>ROUND(SINTETICA102[[#This Row],[EQUIP]]*(1+SINTETICA102[[#This Row],[BDI EQUIP]]),2)</f>
        <v>0</v>
      </c>
      <c r="P314" s="3">
        <f>SINTETICA102[[#This Row],[QTD]]*(SINTETICA102[[#This Row],[MO C/ BDI]]+SINTETICA102[[#This Row],[MAT C/ BDI]]+SINTETICA102[[#This Row],[EQUIP C/ BDI]])</f>
        <v>3240.9000000000005</v>
      </c>
      <c r="S314" s="117">
        <f>SINTETICA102[[#This Row],[QTD]]*SINTETICA102[[#This Row],[MO]]</f>
        <v>418.7</v>
      </c>
      <c r="T314" s="117">
        <f>SINTETICA102[[#This Row],[QTD]]*SINTETICA102[[#This Row],[MAT]]</f>
        <v>2174</v>
      </c>
      <c r="U314" s="117">
        <f>SINTETICA102[[#This Row],[QTD]]*SINTETICA102[[#This Row],[EQUIP]]</f>
        <v>0</v>
      </c>
      <c r="V314" s="117">
        <f>SINTETICA102[[#This Row],[QTD]]*SINTETICA102[[#This Row],[MO C/ BDI]]-S314</f>
        <v>104.7000000000001</v>
      </c>
      <c r="W314" s="117">
        <f>SINTETICA102[[#This Row],[QTD]]*SINTETICA102[[#This Row],[MAT C/ BDI]]-T314</f>
        <v>543.5</v>
      </c>
      <c r="X314" s="117">
        <f>SINTETICA102[[#This Row],[QTD]]*SINTETICA102[[#This Row],[EQUIP C/ BDI]]-U314</f>
        <v>0</v>
      </c>
      <c r="Y314" s="117"/>
      <c r="Z314" s="118"/>
      <c r="AA314" s="117"/>
      <c r="AB314" s="117"/>
      <c r="AC314" s="117"/>
    </row>
    <row r="315" spans="1:29" ht="25.5" x14ac:dyDescent="0.2">
      <c r="A315" s="157" t="s">
        <v>910</v>
      </c>
      <c r="B315" s="98" t="s">
        <v>683</v>
      </c>
      <c r="C315" s="74" t="s">
        <v>221</v>
      </c>
      <c r="D315" s="75" t="s">
        <v>1280</v>
      </c>
      <c r="E315" s="76" t="s">
        <v>1404</v>
      </c>
      <c r="F315" s="108">
        <v>5</v>
      </c>
      <c r="G315" s="3">
        <v>83.74</v>
      </c>
      <c r="H315" s="3">
        <v>225.71</v>
      </c>
      <c r="I315" s="3">
        <v>0</v>
      </c>
      <c r="J315" s="87">
        <f t="shared" si="18"/>
        <v>0.25</v>
      </c>
      <c r="K315" s="97">
        <f t="shared" si="19"/>
        <v>0.25</v>
      </c>
      <c r="L315" s="88">
        <f t="shared" si="20"/>
        <v>0.18</v>
      </c>
      <c r="M315" s="3">
        <f>ROUND(SINTETICA102[[#This Row],[MO]]*(1+SINTETICA102[[#This Row],[BDI MO]]),2)</f>
        <v>104.68</v>
      </c>
      <c r="N315" s="3">
        <f>ROUND(SINTETICA102[[#This Row],[MAT]]*(1+SINTETICA102[[#This Row],[BDI MAT]]),2)</f>
        <v>282.14</v>
      </c>
      <c r="O315" s="3">
        <f>ROUND(SINTETICA102[[#This Row],[EQUIP]]*(1+SINTETICA102[[#This Row],[BDI EQUIP]]),2)</f>
        <v>0</v>
      </c>
      <c r="P315" s="3">
        <f>SINTETICA102[[#This Row],[QTD]]*(SINTETICA102[[#This Row],[MO C/ BDI]]+SINTETICA102[[#This Row],[MAT C/ BDI]]+SINTETICA102[[#This Row],[EQUIP C/ BDI]])</f>
        <v>1934.1</v>
      </c>
      <c r="S315" s="117">
        <f>SINTETICA102[[#This Row],[QTD]]*SINTETICA102[[#This Row],[MO]]</f>
        <v>418.7</v>
      </c>
      <c r="T315" s="117">
        <f>SINTETICA102[[#This Row],[QTD]]*SINTETICA102[[#This Row],[MAT]]</f>
        <v>1128.55</v>
      </c>
      <c r="U315" s="117">
        <f>SINTETICA102[[#This Row],[QTD]]*SINTETICA102[[#This Row],[EQUIP]]</f>
        <v>0</v>
      </c>
      <c r="V315" s="117">
        <f>SINTETICA102[[#This Row],[QTD]]*SINTETICA102[[#This Row],[MO C/ BDI]]-S315</f>
        <v>104.7000000000001</v>
      </c>
      <c r="W315" s="117">
        <f>SINTETICA102[[#This Row],[QTD]]*SINTETICA102[[#This Row],[MAT C/ BDI]]-T315</f>
        <v>282.14999999999986</v>
      </c>
      <c r="X315" s="117">
        <f>SINTETICA102[[#This Row],[QTD]]*SINTETICA102[[#This Row],[EQUIP C/ BDI]]-U315</f>
        <v>0</v>
      </c>
      <c r="Y315" s="117"/>
      <c r="Z315" s="118"/>
      <c r="AA315" s="117"/>
      <c r="AB315" s="117"/>
      <c r="AC315" s="117"/>
    </row>
    <row r="316" spans="1:29" ht="25.5" x14ac:dyDescent="0.2">
      <c r="A316" s="157" t="s">
        <v>911</v>
      </c>
      <c r="B316" s="98" t="s">
        <v>683</v>
      </c>
      <c r="C316" s="74" t="s">
        <v>222</v>
      </c>
      <c r="D316" s="75" t="s">
        <v>1281</v>
      </c>
      <c r="E316" s="76" t="s">
        <v>1404</v>
      </c>
      <c r="F316" s="108">
        <v>5</v>
      </c>
      <c r="G316" s="3">
        <v>83.74</v>
      </c>
      <c r="H316" s="3">
        <v>266.10000000000002</v>
      </c>
      <c r="I316" s="3">
        <v>0</v>
      </c>
      <c r="J316" s="87">
        <f t="shared" ref="J316:J379" si="21">BDIMO</f>
        <v>0.25</v>
      </c>
      <c r="K316" s="97">
        <f t="shared" ref="K316:K379" si="22">BDIMAT</f>
        <v>0.25</v>
      </c>
      <c r="L316" s="88">
        <f t="shared" ref="L316:L379" si="23">BDIEQUIP</f>
        <v>0.18</v>
      </c>
      <c r="M316" s="3">
        <f>ROUND(SINTETICA102[[#This Row],[MO]]*(1+SINTETICA102[[#This Row],[BDI MO]]),2)</f>
        <v>104.68</v>
      </c>
      <c r="N316" s="3">
        <f>ROUND(SINTETICA102[[#This Row],[MAT]]*(1+SINTETICA102[[#This Row],[BDI MAT]]),2)</f>
        <v>332.63</v>
      </c>
      <c r="O316" s="3">
        <f>ROUND(SINTETICA102[[#This Row],[EQUIP]]*(1+SINTETICA102[[#This Row],[BDI EQUIP]]),2)</f>
        <v>0</v>
      </c>
      <c r="P316" s="3">
        <f>SINTETICA102[[#This Row],[QTD]]*(SINTETICA102[[#This Row],[MO C/ BDI]]+SINTETICA102[[#This Row],[MAT C/ BDI]]+SINTETICA102[[#This Row],[EQUIP C/ BDI]])</f>
        <v>2186.5500000000002</v>
      </c>
      <c r="S316" s="117">
        <f>SINTETICA102[[#This Row],[QTD]]*SINTETICA102[[#This Row],[MO]]</f>
        <v>418.7</v>
      </c>
      <c r="T316" s="117">
        <f>SINTETICA102[[#This Row],[QTD]]*SINTETICA102[[#This Row],[MAT]]</f>
        <v>1330.5</v>
      </c>
      <c r="U316" s="117">
        <f>SINTETICA102[[#This Row],[QTD]]*SINTETICA102[[#This Row],[EQUIP]]</f>
        <v>0</v>
      </c>
      <c r="V316" s="117">
        <f>SINTETICA102[[#This Row],[QTD]]*SINTETICA102[[#This Row],[MO C/ BDI]]-S316</f>
        <v>104.7000000000001</v>
      </c>
      <c r="W316" s="117">
        <f>SINTETICA102[[#This Row],[QTD]]*SINTETICA102[[#This Row],[MAT C/ BDI]]-T316</f>
        <v>332.65000000000009</v>
      </c>
      <c r="X316" s="117">
        <f>SINTETICA102[[#This Row],[QTD]]*SINTETICA102[[#This Row],[EQUIP C/ BDI]]-U316</f>
        <v>0</v>
      </c>
      <c r="Y316" s="117"/>
      <c r="Z316" s="118"/>
      <c r="AA316" s="117"/>
      <c r="AB316" s="117"/>
      <c r="AC316" s="117"/>
    </row>
    <row r="317" spans="1:29" ht="25.5" x14ac:dyDescent="0.2">
      <c r="A317" s="157" t="s">
        <v>912</v>
      </c>
      <c r="B317" s="98" t="s">
        <v>683</v>
      </c>
      <c r="C317" s="74" t="s">
        <v>223</v>
      </c>
      <c r="D317" s="75" t="s">
        <v>1282</v>
      </c>
      <c r="E317" s="76" t="s">
        <v>1404</v>
      </c>
      <c r="F317" s="108">
        <v>5</v>
      </c>
      <c r="G317" s="3">
        <v>83.74</v>
      </c>
      <c r="H317" s="3">
        <v>305.31</v>
      </c>
      <c r="I317" s="3">
        <v>0</v>
      </c>
      <c r="J317" s="87">
        <f t="shared" si="21"/>
        <v>0.25</v>
      </c>
      <c r="K317" s="97">
        <f t="shared" si="22"/>
        <v>0.25</v>
      </c>
      <c r="L317" s="88">
        <f t="shared" si="23"/>
        <v>0.18</v>
      </c>
      <c r="M317" s="3">
        <f>ROUND(SINTETICA102[[#This Row],[MO]]*(1+SINTETICA102[[#This Row],[BDI MO]]),2)</f>
        <v>104.68</v>
      </c>
      <c r="N317" s="3">
        <f>ROUND(SINTETICA102[[#This Row],[MAT]]*(1+SINTETICA102[[#This Row],[BDI MAT]]),2)</f>
        <v>381.64</v>
      </c>
      <c r="O317" s="3">
        <f>ROUND(SINTETICA102[[#This Row],[EQUIP]]*(1+SINTETICA102[[#This Row],[BDI EQUIP]]),2)</f>
        <v>0</v>
      </c>
      <c r="P317" s="3">
        <f>SINTETICA102[[#This Row],[QTD]]*(SINTETICA102[[#This Row],[MO C/ BDI]]+SINTETICA102[[#This Row],[MAT C/ BDI]]+SINTETICA102[[#This Row],[EQUIP C/ BDI]])</f>
        <v>2431.6</v>
      </c>
      <c r="S317" s="117">
        <f>SINTETICA102[[#This Row],[QTD]]*SINTETICA102[[#This Row],[MO]]</f>
        <v>418.7</v>
      </c>
      <c r="T317" s="117">
        <f>SINTETICA102[[#This Row],[QTD]]*SINTETICA102[[#This Row],[MAT]]</f>
        <v>1526.55</v>
      </c>
      <c r="U317" s="117">
        <f>SINTETICA102[[#This Row],[QTD]]*SINTETICA102[[#This Row],[EQUIP]]</f>
        <v>0</v>
      </c>
      <c r="V317" s="117">
        <f>SINTETICA102[[#This Row],[QTD]]*SINTETICA102[[#This Row],[MO C/ BDI]]-S317</f>
        <v>104.7000000000001</v>
      </c>
      <c r="W317" s="117">
        <f>SINTETICA102[[#This Row],[QTD]]*SINTETICA102[[#This Row],[MAT C/ BDI]]-T317</f>
        <v>381.64999999999986</v>
      </c>
      <c r="X317" s="117">
        <f>SINTETICA102[[#This Row],[QTD]]*SINTETICA102[[#This Row],[EQUIP C/ BDI]]-U317</f>
        <v>0</v>
      </c>
      <c r="Y317" s="117"/>
      <c r="Z317" s="118"/>
      <c r="AA317" s="117"/>
      <c r="AB317" s="117"/>
      <c r="AC317" s="117"/>
    </row>
    <row r="318" spans="1:29" ht="25.5" x14ac:dyDescent="0.2">
      <c r="A318" s="157" t="s">
        <v>913</v>
      </c>
      <c r="B318" s="98" t="s">
        <v>683</v>
      </c>
      <c r="C318" s="74" t="s">
        <v>224</v>
      </c>
      <c r="D318" s="75" t="s">
        <v>1283</v>
      </c>
      <c r="E318" s="76" t="s">
        <v>1404</v>
      </c>
      <c r="F318" s="108">
        <v>5</v>
      </c>
      <c r="G318" s="3">
        <v>83.74</v>
      </c>
      <c r="H318" s="3">
        <v>356.39</v>
      </c>
      <c r="I318" s="3">
        <v>0</v>
      </c>
      <c r="J318" s="87">
        <f t="shared" si="21"/>
        <v>0.25</v>
      </c>
      <c r="K318" s="97">
        <f t="shared" si="22"/>
        <v>0.25</v>
      </c>
      <c r="L318" s="88">
        <f t="shared" si="23"/>
        <v>0.18</v>
      </c>
      <c r="M318" s="3">
        <f>ROUND(SINTETICA102[[#This Row],[MO]]*(1+SINTETICA102[[#This Row],[BDI MO]]),2)</f>
        <v>104.68</v>
      </c>
      <c r="N318" s="3">
        <f>ROUND(SINTETICA102[[#This Row],[MAT]]*(1+SINTETICA102[[#This Row],[BDI MAT]]),2)</f>
        <v>445.49</v>
      </c>
      <c r="O318" s="3">
        <f>ROUND(SINTETICA102[[#This Row],[EQUIP]]*(1+SINTETICA102[[#This Row],[BDI EQUIP]]),2)</f>
        <v>0</v>
      </c>
      <c r="P318" s="3">
        <f>SINTETICA102[[#This Row],[QTD]]*(SINTETICA102[[#This Row],[MO C/ BDI]]+SINTETICA102[[#This Row],[MAT C/ BDI]]+SINTETICA102[[#This Row],[EQUIP C/ BDI]])</f>
        <v>2750.8500000000004</v>
      </c>
      <c r="S318" s="117">
        <f>SINTETICA102[[#This Row],[QTD]]*SINTETICA102[[#This Row],[MO]]</f>
        <v>418.7</v>
      </c>
      <c r="T318" s="117">
        <f>SINTETICA102[[#This Row],[QTD]]*SINTETICA102[[#This Row],[MAT]]</f>
        <v>1781.9499999999998</v>
      </c>
      <c r="U318" s="117">
        <f>SINTETICA102[[#This Row],[QTD]]*SINTETICA102[[#This Row],[EQUIP]]</f>
        <v>0</v>
      </c>
      <c r="V318" s="117">
        <f>SINTETICA102[[#This Row],[QTD]]*SINTETICA102[[#This Row],[MO C/ BDI]]-S318</f>
        <v>104.7000000000001</v>
      </c>
      <c r="W318" s="117">
        <f>SINTETICA102[[#This Row],[QTD]]*SINTETICA102[[#This Row],[MAT C/ BDI]]-T318</f>
        <v>445.5</v>
      </c>
      <c r="X318" s="117">
        <f>SINTETICA102[[#This Row],[QTD]]*SINTETICA102[[#This Row],[EQUIP C/ BDI]]-U318</f>
        <v>0</v>
      </c>
      <c r="Y318" s="117"/>
      <c r="Z318" s="118"/>
      <c r="AA318" s="117"/>
      <c r="AB318" s="117"/>
      <c r="AC318" s="117"/>
    </row>
    <row r="319" spans="1:29" ht="25.5" x14ac:dyDescent="0.2">
      <c r="A319" s="157" t="s">
        <v>914</v>
      </c>
      <c r="B319" s="98" t="s">
        <v>683</v>
      </c>
      <c r="C319" s="74" t="s">
        <v>225</v>
      </c>
      <c r="D319" s="75" t="s">
        <v>1284</v>
      </c>
      <c r="E319" s="76" t="s">
        <v>1404</v>
      </c>
      <c r="F319" s="108">
        <v>5</v>
      </c>
      <c r="G319" s="3">
        <v>83.74</v>
      </c>
      <c r="H319" s="3">
        <v>409.85</v>
      </c>
      <c r="I319" s="3">
        <v>0</v>
      </c>
      <c r="J319" s="87">
        <f t="shared" si="21"/>
        <v>0.25</v>
      </c>
      <c r="K319" s="97">
        <f t="shared" si="22"/>
        <v>0.25</v>
      </c>
      <c r="L319" s="88">
        <f t="shared" si="23"/>
        <v>0.18</v>
      </c>
      <c r="M319" s="3">
        <f>ROUND(SINTETICA102[[#This Row],[MO]]*(1+SINTETICA102[[#This Row],[BDI MO]]),2)</f>
        <v>104.68</v>
      </c>
      <c r="N319" s="3">
        <f>ROUND(SINTETICA102[[#This Row],[MAT]]*(1+SINTETICA102[[#This Row],[BDI MAT]]),2)</f>
        <v>512.30999999999995</v>
      </c>
      <c r="O319" s="3">
        <f>ROUND(SINTETICA102[[#This Row],[EQUIP]]*(1+SINTETICA102[[#This Row],[BDI EQUIP]]),2)</f>
        <v>0</v>
      </c>
      <c r="P319" s="3">
        <f>SINTETICA102[[#This Row],[QTD]]*(SINTETICA102[[#This Row],[MO C/ BDI]]+SINTETICA102[[#This Row],[MAT C/ BDI]]+SINTETICA102[[#This Row],[EQUIP C/ BDI]])</f>
        <v>3084.95</v>
      </c>
      <c r="S319" s="117">
        <f>SINTETICA102[[#This Row],[QTD]]*SINTETICA102[[#This Row],[MO]]</f>
        <v>418.7</v>
      </c>
      <c r="T319" s="117">
        <f>SINTETICA102[[#This Row],[QTD]]*SINTETICA102[[#This Row],[MAT]]</f>
        <v>2049.25</v>
      </c>
      <c r="U319" s="117">
        <f>SINTETICA102[[#This Row],[QTD]]*SINTETICA102[[#This Row],[EQUIP]]</f>
        <v>0</v>
      </c>
      <c r="V319" s="117">
        <f>SINTETICA102[[#This Row],[QTD]]*SINTETICA102[[#This Row],[MO C/ BDI]]-S319</f>
        <v>104.7000000000001</v>
      </c>
      <c r="W319" s="117">
        <f>SINTETICA102[[#This Row],[QTD]]*SINTETICA102[[#This Row],[MAT C/ BDI]]-T319</f>
        <v>512.29999999999973</v>
      </c>
      <c r="X319" s="117">
        <f>SINTETICA102[[#This Row],[QTD]]*SINTETICA102[[#This Row],[EQUIP C/ BDI]]-U319</f>
        <v>0</v>
      </c>
      <c r="Y319" s="117"/>
      <c r="Z319" s="118"/>
      <c r="AA319" s="117"/>
      <c r="AB319" s="117"/>
      <c r="AC319" s="117"/>
    </row>
    <row r="320" spans="1:29" ht="25.5" x14ac:dyDescent="0.2">
      <c r="A320" s="157" t="s">
        <v>915</v>
      </c>
      <c r="B320" s="98" t="s">
        <v>683</v>
      </c>
      <c r="C320" s="74" t="s">
        <v>226</v>
      </c>
      <c r="D320" s="75" t="s">
        <v>1285</v>
      </c>
      <c r="E320" s="76" t="s">
        <v>1404</v>
      </c>
      <c r="F320" s="108">
        <v>5</v>
      </c>
      <c r="G320" s="3">
        <v>83.74</v>
      </c>
      <c r="H320" s="3">
        <v>516.77</v>
      </c>
      <c r="I320" s="3">
        <v>0</v>
      </c>
      <c r="J320" s="87">
        <f t="shared" si="21"/>
        <v>0.25</v>
      </c>
      <c r="K320" s="97">
        <f t="shared" si="22"/>
        <v>0.25</v>
      </c>
      <c r="L320" s="88">
        <f t="shared" si="23"/>
        <v>0.18</v>
      </c>
      <c r="M320" s="3">
        <f>ROUND(SINTETICA102[[#This Row],[MO]]*(1+SINTETICA102[[#This Row],[BDI MO]]),2)</f>
        <v>104.68</v>
      </c>
      <c r="N320" s="3">
        <f>ROUND(SINTETICA102[[#This Row],[MAT]]*(1+SINTETICA102[[#This Row],[BDI MAT]]),2)</f>
        <v>645.96</v>
      </c>
      <c r="O320" s="3">
        <f>ROUND(SINTETICA102[[#This Row],[EQUIP]]*(1+SINTETICA102[[#This Row],[BDI EQUIP]]),2)</f>
        <v>0</v>
      </c>
      <c r="P320" s="3">
        <f>SINTETICA102[[#This Row],[QTD]]*(SINTETICA102[[#This Row],[MO C/ BDI]]+SINTETICA102[[#This Row],[MAT C/ BDI]]+SINTETICA102[[#This Row],[EQUIP C/ BDI]])</f>
        <v>3753.2000000000007</v>
      </c>
      <c r="S320" s="117">
        <f>SINTETICA102[[#This Row],[QTD]]*SINTETICA102[[#This Row],[MO]]</f>
        <v>418.7</v>
      </c>
      <c r="T320" s="117">
        <f>SINTETICA102[[#This Row],[QTD]]*SINTETICA102[[#This Row],[MAT]]</f>
        <v>2583.85</v>
      </c>
      <c r="U320" s="117">
        <f>SINTETICA102[[#This Row],[QTD]]*SINTETICA102[[#This Row],[EQUIP]]</f>
        <v>0</v>
      </c>
      <c r="V320" s="117">
        <f>SINTETICA102[[#This Row],[QTD]]*SINTETICA102[[#This Row],[MO C/ BDI]]-S320</f>
        <v>104.7000000000001</v>
      </c>
      <c r="W320" s="117">
        <f>SINTETICA102[[#This Row],[QTD]]*SINTETICA102[[#This Row],[MAT C/ BDI]]-T320</f>
        <v>645.95000000000027</v>
      </c>
      <c r="X320" s="117">
        <f>SINTETICA102[[#This Row],[QTD]]*SINTETICA102[[#This Row],[EQUIP C/ BDI]]-U320</f>
        <v>0</v>
      </c>
      <c r="Y320" s="117"/>
      <c r="Z320" s="118"/>
      <c r="AA320" s="117"/>
      <c r="AB320" s="117"/>
      <c r="AC320" s="117"/>
    </row>
    <row r="321" spans="1:29" ht="25.5" x14ac:dyDescent="0.2">
      <c r="A321" s="157" t="s">
        <v>916</v>
      </c>
      <c r="B321" s="98" t="s">
        <v>683</v>
      </c>
      <c r="C321" s="74" t="s">
        <v>227</v>
      </c>
      <c r="D321" s="75" t="s">
        <v>1286</v>
      </c>
      <c r="E321" s="76" t="s">
        <v>1404</v>
      </c>
      <c r="F321" s="108">
        <v>5</v>
      </c>
      <c r="G321" s="3">
        <v>83.74</v>
      </c>
      <c r="H321" s="3">
        <v>210.89</v>
      </c>
      <c r="I321" s="3">
        <v>0</v>
      </c>
      <c r="J321" s="87">
        <f t="shared" si="21"/>
        <v>0.25</v>
      </c>
      <c r="K321" s="97">
        <f t="shared" si="22"/>
        <v>0.25</v>
      </c>
      <c r="L321" s="88">
        <f t="shared" si="23"/>
        <v>0.18</v>
      </c>
      <c r="M321" s="3">
        <f>ROUND(SINTETICA102[[#This Row],[MO]]*(1+SINTETICA102[[#This Row],[BDI MO]]),2)</f>
        <v>104.68</v>
      </c>
      <c r="N321" s="3">
        <f>ROUND(SINTETICA102[[#This Row],[MAT]]*(1+SINTETICA102[[#This Row],[BDI MAT]]),2)</f>
        <v>263.61</v>
      </c>
      <c r="O321" s="3">
        <f>ROUND(SINTETICA102[[#This Row],[EQUIP]]*(1+SINTETICA102[[#This Row],[BDI EQUIP]]),2)</f>
        <v>0</v>
      </c>
      <c r="P321" s="3">
        <f>SINTETICA102[[#This Row],[QTD]]*(SINTETICA102[[#This Row],[MO C/ BDI]]+SINTETICA102[[#This Row],[MAT C/ BDI]]+SINTETICA102[[#This Row],[EQUIP C/ BDI]])</f>
        <v>1841.45</v>
      </c>
      <c r="S321" s="117">
        <f>SINTETICA102[[#This Row],[QTD]]*SINTETICA102[[#This Row],[MO]]</f>
        <v>418.7</v>
      </c>
      <c r="T321" s="117">
        <f>SINTETICA102[[#This Row],[QTD]]*SINTETICA102[[#This Row],[MAT]]</f>
        <v>1054.4499999999998</v>
      </c>
      <c r="U321" s="117">
        <f>SINTETICA102[[#This Row],[QTD]]*SINTETICA102[[#This Row],[EQUIP]]</f>
        <v>0</v>
      </c>
      <c r="V321" s="117">
        <f>SINTETICA102[[#This Row],[QTD]]*SINTETICA102[[#This Row],[MO C/ BDI]]-S321</f>
        <v>104.7000000000001</v>
      </c>
      <c r="W321" s="117">
        <f>SINTETICA102[[#This Row],[QTD]]*SINTETICA102[[#This Row],[MAT C/ BDI]]-T321</f>
        <v>263.60000000000036</v>
      </c>
      <c r="X321" s="117">
        <f>SINTETICA102[[#This Row],[QTD]]*SINTETICA102[[#This Row],[EQUIP C/ BDI]]-U321</f>
        <v>0</v>
      </c>
      <c r="Y321" s="117"/>
      <c r="Z321" s="118"/>
      <c r="AA321" s="117"/>
      <c r="AB321" s="117"/>
      <c r="AC321" s="117"/>
    </row>
    <row r="322" spans="1:29" ht="25.5" x14ac:dyDescent="0.2">
      <c r="A322" s="157" t="s">
        <v>917</v>
      </c>
      <c r="B322" s="98" t="s">
        <v>683</v>
      </c>
      <c r="C322" s="74" t="s">
        <v>228</v>
      </c>
      <c r="D322" s="75" t="s">
        <v>1287</v>
      </c>
      <c r="E322" s="76" t="s">
        <v>1404</v>
      </c>
      <c r="F322" s="108">
        <v>5</v>
      </c>
      <c r="G322" s="3">
        <v>83.74</v>
      </c>
      <c r="H322" s="3">
        <v>247.1</v>
      </c>
      <c r="I322" s="3">
        <v>0</v>
      </c>
      <c r="J322" s="87">
        <f t="shared" si="21"/>
        <v>0.25</v>
      </c>
      <c r="K322" s="97">
        <f t="shared" si="22"/>
        <v>0.25</v>
      </c>
      <c r="L322" s="88">
        <f t="shared" si="23"/>
        <v>0.18</v>
      </c>
      <c r="M322" s="3">
        <f>ROUND(SINTETICA102[[#This Row],[MO]]*(1+SINTETICA102[[#This Row],[BDI MO]]),2)</f>
        <v>104.68</v>
      </c>
      <c r="N322" s="3">
        <f>ROUND(SINTETICA102[[#This Row],[MAT]]*(1+SINTETICA102[[#This Row],[BDI MAT]]),2)</f>
        <v>308.88</v>
      </c>
      <c r="O322" s="3">
        <f>ROUND(SINTETICA102[[#This Row],[EQUIP]]*(1+SINTETICA102[[#This Row],[BDI EQUIP]]),2)</f>
        <v>0</v>
      </c>
      <c r="P322" s="3">
        <f>SINTETICA102[[#This Row],[QTD]]*(SINTETICA102[[#This Row],[MO C/ BDI]]+SINTETICA102[[#This Row],[MAT C/ BDI]]+SINTETICA102[[#This Row],[EQUIP C/ BDI]])</f>
        <v>2067.8000000000002</v>
      </c>
      <c r="S322" s="117">
        <f>SINTETICA102[[#This Row],[QTD]]*SINTETICA102[[#This Row],[MO]]</f>
        <v>418.7</v>
      </c>
      <c r="T322" s="117">
        <f>SINTETICA102[[#This Row],[QTD]]*SINTETICA102[[#This Row],[MAT]]</f>
        <v>1235.5</v>
      </c>
      <c r="U322" s="117">
        <f>SINTETICA102[[#This Row],[QTD]]*SINTETICA102[[#This Row],[EQUIP]]</f>
        <v>0</v>
      </c>
      <c r="V322" s="117">
        <f>SINTETICA102[[#This Row],[QTD]]*SINTETICA102[[#This Row],[MO C/ BDI]]-S322</f>
        <v>104.7000000000001</v>
      </c>
      <c r="W322" s="117">
        <f>SINTETICA102[[#This Row],[QTD]]*SINTETICA102[[#This Row],[MAT C/ BDI]]-T322</f>
        <v>308.90000000000009</v>
      </c>
      <c r="X322" s="117">
        <f>SINTETICA102[[#This Row],[QTD]]*SINTETICA102[[#This Row],[EQUIP C/ BDI]]-U322</f>
        <v>0</v>
      </c>
      <c r="Y322" s="117"/>
      <c r="Z322" s="118"/>
      <c r="AA322" s="117"/>
      <c r="AB322" s="117"/>
      <c r="AC322" s="117"/>
    </row>
    <row r="323" spans="1:29" ht="25.5" x14ac:dyDescent="0.2">
      <c r="A323" s="157" t="s">
        <v>918</v>
      </c>
      <c r="B323" s="98" t="s">
        <v>683</v>
      </c>
      <c r="C323" s="74" t="s">
        <v>229</v>
      </c>
      <c r="D323" s="75" t="s">
        <v>1288</v>
      </c>
      <c r="E323" s="76" t="s">
        <v>1404</v>
      </c>
      <c r="F323" s="108">
        <v>5</v>
      </c>
      <c r="G323" s="3">
        <v>83.74</v>
      </c>
      <c r="H323" s="3">
        <v>283.92</v>
      </c>
      <c r="I323" s="3">
        <v>0</v>
      </c>
      <c r="J323" s="87">
        <f t="shared" si="21"/>
        <v>0.25</v>
      </c>
      <c r="K323" s="97">
        <f t="shared" si="22"/>
        <v>0.25</v>
      </c>
      <c r="L323" s="88">
        <f t="shared" si="23"/>
        <v>0.18</v>
      </c>
      <c r="M323" s="3">
        <f>ROUND(SINTETICA102[[#This Row],[MO]]*(1+SINTETICA102[[#This Row],[BDI MO]]),2)</f>
        <v>104.68</v>
      </c>
      <c r="N323" s="3">
        <f>ROUND(SINTETICA102[[#This Row],[MAT]]*(1+SINTETICA102[[#This Row],[BDI MAT]]),2)</f>
        <v>354.9</v>
      </c>
      <c r="O323" s="3">
        <f>ROUND(SINTETICA102[[#This Row],[EQUIP]]*(1+SINTETICA102[[#This Row],[BDI EQUIP]]),2)</f>
        <v>0</v>
      </c>
      <c r="P323" s="3">
        <f>SINTETICA102[[#This Row],[QTD]]*(SINTETICA102[[#This Row],[MO C/ BDI]]+SINTETICA102[[#This Row],[MAT C/ BDI]]+SINTETICA102[[#This Row],[EQUIP C/ BDI]])</f>
        <v>2297.9</v>
      </c>
      <c r="S323" s="117">
        <f>SINTETICA102[[#This Row],[QTD]]*SINTETICA102[[#This Row],[MO]]</f>
        <v>418.7</v>
      </c>
      <c r="T323" s="117">
        <f>SINTETICA102[[#This Row],[QTD]]*SINTETICA102[[#This Row],[MAT]]</f>
        <v>1419.6000000000001</v>
      </c>
      <c r="U323" s="117">
        <f>SINTETICA102[[#This Row],[QTD]]*SINTETICA102[[#This Row],[EQUIP]]</f>
        <v>0</v>
      </c>
      <c r="V323" s="117">
        <f>SINTETICA102[[#This Row],[QTD]]*SINTETICA102[[#This Row],[MO C/ BDI]]-S323</f>
        <v>104.7000000000001</v>
      </c>
      <c r="W323" s="117">
        <f>SINTETICA102[[#This Row],[QTD]]*SINTETICA102[[#This Row],[MAT C/ BDI]]-T323</f>
        <v>354.89999999999986</v>
      </c>
      <c r="X323" s="117">
        <f>SINTETICA102[[#This Row],[QTD]]*SINTETICA102[[#This Row],[EQUIP C/ BDI]]-U323</f>
        <v>0</v>
      </c>
      <c r="Y323" s="117"/>
      <c r="Z323" s="118"/>
      <c r="AA323" s="117"/>
      <c r="AB323" s="117"/>
      <c r="AC323" s="117"/>
    </row>
    <row r="324" spans="1:29" ht="25.5" x14ac:dyDescent="0.2">
      <c r="A324" s="157" t="s">
        <v>919</v>
      </c>
      <c r="B324" s="98" t="s">
        <v>683</v>
      </c>
      <c r="C324" s="74" t="s">
        <v>230</v>
      </c>
      <c r="D324" s="75" t="s">
        <v>1289</v>
      </c>
      <c r="E324" s="76" t="s">
        <v>1404</v>
      </c>
      <c r="F324" s="108">
        <v>5</v>
      </c>
      <c r="G324" s="3">
        <v>83.74</v>
      </c>
      <c r="H324" s="3">
        <v>357.58</v>
      </c>
      <c r="I324" s="3">
        <v>0</v>
      </c>
      <c r="J324" s="87">
        <f t="shared" si="21"/>
        <v>0.25</v>
      </c>
      <c r="K324" s="97">
        <f t="shared" si="22"/>
        <v>0.25</v>
      </c>
      <c r="L324" s="88">
        <f t="shared" si="23"/>
        <v>0.18</v>
      </c>
      <c r="M324" s="3">
        <f>ROUND(SINTETICA102[[#This Row],[MO]]*(1+SINTETICA102[[#This Row],[BDI MO]]),2)</f>
        <v>104.68</v>
      </c>
      <c r="N324" s="3">
        <f>ROUND(SINTETICA102[[#This Row],[MAT]]*(1+SINTETICA102[[#This Row],[BDI MAT]]),2)</f>
        <v>446.98</v>
      </c>
      <c r="O324" s="3">
        <f>ROUND(SINTETICA102[[#This Row],[EQUIP]]*(1+SINTETICA102[[#This Row],[BDI EQUIP]]),2)</f>
        <v>0</v>
      </c>
      <c r="P324" s="3">
        <f>SINTETICA102[[#This Row],[QTD]]*(SINTETICA102[[#This Row],[MO C/ BDI]]+SINTETICA102[[#This Row],[MAT C/ BDI]]+SINTETICA102[[#This Row],[EQUIP C/ BDI]])</f>
        <v>2758.3</v>
      </c>
      <c r="S324" s="117">
        <f>SINTETICA102[[#This Row],[QTD]]*SINTETICA102[[#This Row],[MO]]</f>
        <v>418.7</v>
      </c>
      <c r="T324" s="117">
        <f>SINTETICA102[[#This Row],[QTD]]*SINTETICA102[[#This Row],[MAT]]</f>
        <v>1787.8999999999999</v>
      </c>
      <c r="U324" s="117">
        <f>SINTETICA102[[#This Row],[QTD]]*SINTETICA102[[#This Row],[EQUIP]]</f>
        <v>0</v>
      </c>
      <c r="V324" s="117">
        <f>SINTETICA102[[#This Row],[QTD]]*SINTETICA102[[#This Row],[MO C/ BDI]]-S324</f>
        <v>104.7000000000001</v>
      </c>
      <c r="W324" s="117">
        <f>SINTETICA102[[#This Row],[QTD]]*SINTETICA102[[#This Row],[MAT C/ BDI]]-T324</f>
        <v>447.00000000000023</v>
      </c>
      <c r="X324" s="117">
        <f>SINTETICA102[[#This Row],[QTD]]*SINTETICA102[[#This Row],[EQUIP C/ BDI]]-U324</f>
        <v>0</v>
      </c>
      <c r="Y324" s="117"/>
      <c r="Z324" s="118"/>
      <c r="AA324" s="117"/>
      <c r="AB324" s="117"/>
      <c r="AC324" s="117"/>
    </row>
    <row r="325" spans="1:29" ht="25.5" x14ac:dyDescent="0.2">
      <c r="A325" s="157" t="s">
        <v>920</v>
      </c>
      <c r="B325" s="98" t="s">
        <v>683</v>
      </c>
      <c r="C325" s="74" t="s">
        <v>231</v>
      </c>
      <c r="D325" s="75" t="s">
        <v>1290</v>
      </c>
      <c r="E325" s="76" t="s">
        <v>1404</v>
      </c>
      <c r="F325" s="108">
        <v>5</v>
      </c>
      <c r="G325" s="3">
        <v>83.74</v>
      </c>
      <c r="H325" s="3">
        <v>457.47</v>
      </c>
      <c r="I325" s="3">
        <v>0</v>
      </c>
      <c r="J325" s="87">
        <f t="shared" si="21"/>
        <v>0.25</v>
      </c>
      <c r="K325" s="97">
        <f t="shared" si="22"/>
        <v>0.25</v>
      </c>
      <c r="L325" s="88">
        <f t="shared" si="23"/>
        <v>0.18</v>
      </c>
      <c r="M325" s="3">
        <f>ROUND(SINTETICA102[[#This Row],[MO]]*(1+SINTETICA102[[#This Row],[BDI MO]]),2)</f>
        <v>104.68</v>
      </c>
      <c r="N325" s="3">
        <f>ROUND(SINTETICA102[[#This Row],[MAT]]*(1+SINTETICA102[[#This Row],[BDI MAT]]),2)</f>
        <v>571.84</v>
      </c>
      <c r="O325" s="3">
        <f>ROUND(SINTETICA102[[#This Row],[EQUIP]]*(1+SINTETICA102[[#This Row],[BDI EQUIP]]),2)</f>
        <v>0</v>
      </c>
      <c r="P325" s="3">
        <f>SINTETICA102[[#This Row],[QTD]]*(SINTETICA102[[#This Row],[MO C/ BDI]]+SINTETICA102[[#This Row],[MAT C/ BDI]]+SINTETICA102[[#This Row],[EQUIP C/ BDI]])</f>
        <v>3382.6</v>
      </c>
      <c r="S325" s="117">
        <f>SINTETICA102[[#This Row],[QTD]]*SINTETICA102[[#This Row],[MO]]</f>
        <v>418.7</v>
      </c>
      <c r="T325" s="117">
        <f>SINTETICA102[[#This Row],[QTD]]*SINTETICA102[[#This Row],[MAT]]</f>
        <v>2287.3500000000004</v>
      </c>
      <c r="U325" s="117">
        <f>SINTETICA102[[#This Row],[QTD]]*SINTETICA102[[#This Row],[EQUIP]]</f>
        <v>0</v>
      </c>
      <c r="V325" s="117">
        <f>SINTETICA102[[#This Row],[QTD]]*SINTETICA102[[#This Row],[MO C/ BDI]]-S325</f>
        <v>104.7000000000001</v>
      </c>
      <c r="W325" s="117">
        <f>SINTETICA102[[#This Row],[QTD]]*SINTETICA102[[#This Row],[MAT C/ BDI]]-T325</f>
        <v>571.84999999999991</v>
      </c>
      <c r="X325" s="117">
        <f>SINTETICA102[[#This Row],[QTD]]*SINTETICA102[[#This Row],[EQUIP C/ BDI]]-U325</f>
        <v>0</v>
      </c>
      <c r="Y325" s="117"/>
      <c r="Z325" s="118"/>
      <c r="AA325" s="117"/>
      <c r="AB325" s="117"/>
      <c r="AC325" s="117"/>
    </row>
    <row r="326" spans="1:29" ht="25.5" x14ac:dyDescent="0.2">
      <c r="A326" s="157" t="s">
        <v>921</v>
      </c>
      <c r="B326" s="98" t="s">
        <v>683</v>
      </c>
      <c r="C326" s="74" t="s">
        <v>232</v>
      </c>
      <c r="D326" s="75" t="s">
        <v>1291</v>
      </c>
      <c r="E326" s="76" t="s">
        <v>1404</v>
      </c>
      <c r="F326" s="108">
        <v>5</v>
      </c>
      <c r="G326" s="3">
        <v>83.74</v>
      </c>
      <c r="H326" s="3">
        <v>351.49</v>
      </c>
      <c r="I326" s="3">
        <v>0</v>
      </c>
      <c r="J326" s="87">
        <f t="shared" si="21"/>
        <v>0.25</v>
      </c>
      <c r="K326" s="97">
        <f t="shared" si="22"/>
        <v>0.25</v>
      </c>
      <c r="L326" s="88">
        <f t="shared" si="23"/>
        <v>0.18</v>
      </c>
      <c r="M326" s="3">
        <f>ROUND(SINTETICA102[[#This Row],[MO]]*(1+SINTETICA102[[#This Row],[BDI MO]]),2)</f>
        <v>104.68</v>
      </c>
      <c r="N326" s="3">
        <f>ROUND(SINTETICA102[[#This Row],[MAT]]*(1+SINTETICA102[[#This Row],[BDI MAT]]),2)</f>
        <v>439.36</v>
      </c>
      <c r="O326" s="3">
        <f>ROUND(SINTETICA102[[#This Row],[EQUIP]]*(1+SINTETICA102[[#This Row],[BDI EQUIP]]),2)</f>
        <v>0</v>
      </c>
      <c r="P326" s="3">
        <f>SINTETICA102[[#This Row],[QTD]]*(SINTETICA102[[#This Row],[MO C/ BDI]]+SINTETICA102[[#This Row],[MAT C/ BDI]]+SINTETICA102[[#This Row],[EQUIP C/ BDI]])</f>
        <v>2720.2</v>
      </c>
      <c r="S326" s="117">
        <f>SINTETICA102[[#This Row],[QTD]]*SINTETICA102[[#This Row],[MO]]</f>
        <v>418.7</v>
      </c>
      <c r="T326" s="117">
        <f>SINTETICA102[[#This Row],[QTD]]*SINTETICA102[[#This Row],[MAT]]</f>
        <v>1757.45</v>
      </c>
      <c r="U326" s="117">
        <f>SINTETICA102[[#This Row],[QTD]]*SINTETICA102[[#This Row],[EQUIP]]</f>
        <v>0</v>
      </c>
      <c r="V326" s="117">
        <f>SINTETICA102[[#This Row],[QTD]]*SINTETICA102[[#This Row],[MO C/ BDI]]-S326</f>
        <v>104.7000000000001</v>
      </c>
      <c r="W326" s="117">
        <f>SINTETICA102[[#This Row],[QTD]]*SINTETICA102[[#This Row],[MAT C/ BDI]]-T326</f>
        <v>439.35000000000014</v>
      </c>
      <c r="X326" s="117">
        <f>SINTETICA102[[#This Row],[QTD]]*SINTETICA102[[#This Row],[EQUIP C/ BDI]]-U326</f>
        <v>0</v>
      </c>
      <c r="Y326" s="117"/>
      <c r="Z326" s="118"/>
      <c r="AA326" s="117"/>
      <c r="AB326" s="117"/>
      <c r="AC326" s="117"/>
    </row>
    <row r="327" spans="1:29" ht="25.5" x14ac:dyDescent="0.2">
      <c r="A327" s="157" t="s">
        <v>922</v>
      </c>
      <c r="B327" s="98" t="s">
        <v>683</v>
      </c>
      <c r="C327" s="74" t="s">
        <v>233</v>
      </c>
      <c r="D327" s="75" t="s">
        <v>1292</v>
      </c>
      <c r="E327" s="76" t="s">
        <v>1404</v>
      </c>
      <c r="F327" s="108">
        <v>5</v>
      </c>
      <c r="G327" s="3">
        <v>83.74</v>
      </c>
      <c r="H327" s="3">
        <v>441.25</v>
      </c>
      <c r="I327" s="3">
        <v>0</v>
      </c>
      <c r="J327" s="87">
        <f t="shared" si="21"/>
        <v>0.25</v>
      </c>
      <c r="K327" s="97">
        <f t="shared" si="22"/>
        <v>0.25</v>
      </c>
      <c r="L327" s="88">
        <f t="shared" si="23"/>
        <v>0.18</v>
      </c>
      <c r="M327" s="3">
        <f>ROUND(SINTETICA102[[#This Row],[MO]]*(1+SINTETICA102[[#This Row],[BDI MO]]),2)</f>
        <v>104.68</v>
      </c>
      <c r="N327" s="3">
        <f>ROUND(SINTETICA102[[#This Row],[MAT]]*(1+SINTETICA102[[#This Row],[BDI MAT]]),2)</f>
        <v>551.55999999999995</v>
      </c>
      <c r="O327" s="3">
        <f>ROUND(SINTETICA102[[#This Row],[EQUIP]]*(1+SINTETICA102[[#This Row],[BDI EQUIP]]),2)</f>
        <v>0</v>
      </c>
      <c r="P327" s="3">
        <f>SINTETICA102[[#This Row],[QTD]]*(SINTETICA102[[#This Row],[MO C/ BDI]]+SINTETICA102[[#This Row],[MAT C/ BDI]]+SINTETICA102[[#This Row],[EQUIP C/ BDI]])</f>
        <v>3281.2</v>
      </c>
      <c r="S327" s="117">
        <f>SINTETICA102[[#This Row],[QTD]]*SINTETICA102[[#This Row],[MO]]</f>
        <v>418.7</v>
      </c>
      <c r="T327" s="117">
        <f>SINTETICA102[[#This Row],[QTD]]*SINTETICA102[[#This Row],[MAT]]</f>
        <v>2206.25</v>
      </c>
      <c r="U327" s="117">
        <f>SINTETICA102[[#This Row],[QTD]]*SINTETICA102[[#This Row],[EQUIP]]</f>
        <v>0</v>
      </c>
      <c r="V327" s="117">
        <f>SINTETICA102[[#This Row],[QTD]]*SINTETICA102[[#This Row],[MO C/ BDI]]-S327</f>
        <v>104.7000000000001</v>
      </c>
      <c r="W327" s="117">
        <f>SINTETICA102[[#This Row],[QTD]]*SINTETICA102[[#This Row],[MAT C/ BDI]]-T327</f>
        <v>551.54999999999973</v>
      </c>
      <c r="X327" s="117">
        <f>SINTETICA102[[#This Row],[QTD]]*SINTETICA102[[#This Row],[EQUIP C/ BDI]]-U327</f>
        <v>0</v>
      </c>
      <c r="Y327" s="117"/>
      <c r="Z327" s="118"/>
      <c r="AA327" s="117"/>
      <c r="AB327" s="117"/>
      <c r="AC327" s="117"/>
    </row>
    <row r="328" spans="1:29" ht="25.5" x14ac:dyDescent="0.2">
      <c r="A328" s="157" t="s">
        <v>923</v>
      </c>
      <c r="B328" s="98" t="s">
        <v>683</v>
      </c>
      <c r="C328" s="74" t="s">
        <v>234</v>
      </c>
      <c r="D328" s="75" t="s">
        <v>1293</v>
      </c>
      <c r="E328" s="76" t="s">
        <v>1404</v>
      </c>
      <c r="F328" s="108">
        <v>5</v>
      </c>
      <c r="G328" s="3">
        <v>83.74</v>
      </c>
      <c r="H328" s="3">
        <v>527.77</v>
      </c>
      <c r="I328" s="3">
        <v>0</v>
      </c>
      <c r="J328" s="87">
        <f t="shared" si="21"/>
        <v>0.25</v>
      </c>
      <c r="K328" s="97">
        <f t="shared" si="22"/>
        <v>0.25</v>
      </c>
      <c r="L328" s="88">
        <f t="shared" si="23"/>
        <v>0.18</v>
      </c>
      <c r="M328" s="3">
        <f>ROUND(SINTETICA102[[#This Row],[MO]]*(1+SINTETICA102[[#This Row],[BDI MO]]),2)</f>
        <v>104.68</v>
      </c>
      <c r="N328" s="3">
        <f>ROUND(SINTETICA102[[#This Row],[MAT]]*(1+SINTETICA102[[#This Row],[BDI MAT]]),2)</f>
        <v>659.71</v>
      </c>
      <c r="O328" s="3">
        <f>ROUND(SINTETICA102[[#This Row],[EQUIP]]*(1+SINTETICA102[[#This Row],[BDI EQUIP]]),2)</f>
        <v>0</v>
      </c>
      <c r="P328" s="3">
        <f>SINTETICA102[[#This Row],[QTD]]*(SINTETICA102[[#This Row],[MO C/ BDI]]+SINTETICA102[[#This Row],[MAT C/ BDI]]+SINTETICA102[[#This Row],[EQUIP C/ BDI]])</f>
        <v>3821.9500000000007</v>
      </c>
      <c r="S328" s="117">
        <f>SINTETICA102[[#This Row],[QTD]]*SINTETICA102[[#This Row],[MO]]</f>
        <v>418.7</v>
      </c>
      <c r="T328" s="117">
        <f>SINTETICA102[[#This Row],[QTD]]*SINTETICA102[[#This Row],[MAT]]</f>
        <v>2638.85</v>
      </c>
      <c r="U328" s="117">
        <f>SINTETICA102[[#This Row],[QTD]]*SINTETICA102[[#This Row],[EQUIP]]</f>
        <v>0</v>
      </c>
      <c r="V328" s="117">
        <f>SINTETICA102[[#This Row],[QTD]]*SINTETICA102[[#This Row],[MO C/ BDI]]-S328</f>
        <v>104.7000000000001</v>
      </c>
      <c r="W328" s="117">
        <f>SINTETICA102[[#This Row],[QTD]]*SINTETICA102[[#This Row],[MAT C/ BDI]]-T328</f>
        <v>659.70000000000027</v>
      </c>
      <c r="X328" s="117">
        <f>SINTETICA102[[#This Row],[QTD]]*SINTETICA102[[#This Row],[EQUIP C/ BDI]]-U328</f>
        <v>0</v>
      </c>
      <c r="Y328" s="117"/>
      <c r="Z328" s="118"/>
      <c r="AA328" s="117"/>
      <c r="AB328" s="117"/>
      <c r="AC328" s="117"/>
    </row>
    <row r="329" spans="1:29" ht="25.5" x14ac:dyDescent="0.2">
      <c r="A329" s="157" t="s">
        <v>924</v>
      </c>
      <c r="B329" s="98" t="s">
        <v>683</v>
      </c>
      <c r="C329" s="74" t="s">
        <v>235</v>
      </c>
      <c r="D329" s="75" t="s">
        <v>1294</v>
      </c>
      <c r="E329" s="76" t="s">
        <v>1404</v>
      </c>
      <c r="F329" s="108">
        <v>5</v>
      </c>
      <c r="G329" s="3">
        <v>83.74</v>
      </c>
      <c r="H329" s="3">
        <v>633.76</v>
      </c>
      <c r="I329" s="3">
        <v>0</v>
      </c>
      <c r="J329" s="87">
        <f t="shared" si="21"/>
        <v>0.25</v>
      </c>
      <c r="K329" s="97">
        <f t="shared" si="22"/>
        <v>0.25</v>
      </c>
      <c r="L329" s="88">
        <f t="shared" si="23"/>
        <v>0.18</v>
      </c>
      <c r="M329" s="3">
        <f>ROUND(SINTETICA102[[#This Row],[MO]]*(1+SINTETICA102[[#This Row],[BDI MO]]),2)</f>
        <v>104.68</v>
      </c>
      <c r="N329" s="3">
        <f>ROUND(SINTETICA102[[#This Row],[MAT]]*(1+SINTETICA102[[#This Row],[BDI MAT]]),2)</f>
        <v>792.2</v>
      </c>
      <c r="O329" s="3">
        <f>ROUND(SINTETICA102[[#This Row],[EQUIP]]*(1+SINTETICA102[[#This Row],[BDI EQUIP]]),2)</f>
        <v>0</v>
      </c>
      <c r="P329" s="3">
        <f>SINTETICA102[[#This Row],[QTD]]*(SINTETICA102[[#This Row],[MO C/ BDI]]+SINTETICA102[[#This Row],[MAT C/ BDI]]+SINTETICA102[[#This Row],[EQUIP C/ BDI]])</f>
        <v>4484.4000000000005</v>
      </c>
      <c r="S329" s="117">
        <f>SINTETICA102[[#This Row],[QTD]]*SINTETICA102[[#This Row],[MO]]</f>
        <v>418.7</v>
      </c>
      <c r="T329" s="117">
        <f>SINTETICA102[[#This Row],[QTD]]*SINTETICA102[[#This Row],[MAT]]</f>
        <v>3168.8</v>
      </c>
      <c r="U329" s="117">
        <f>SINTETICA102[[#This Row],[QTD]]*SINTETICA102[[#This Row],[EQUIP]]</f>
        <v>0</v>
      </c>
      <c r="V329" s="117">
        <f>SINTETICA102[[#This Row],[QTD]]*SINTETICA102[[#This Row],[MO C/ BDI]]-S329</f>
        <v>104.7000000000001</v>
      </c>
      <c r="W329" s="117">
        <f>SINTETICA102[[#This Row],[QTD]]*SINTETICA102[[#This Row],[MAT C/ BDI]]-T329</f>
        <v>792.19999999999982</v>
      </c>
      <c r="X329" s="117">
        <f>SINTETICA102[[#This Row],[QTD]]*SINTETICA102[[#This Row],[EQUIP C/ BDI]]-U329</f>
        <v>0</v>
      </c>
      <c r="Y329" s="117"/>
      <c r="Z329" s="118"/>
      <c r="AA329" s="117"/>
      <c r="AB329" s="117"/>
      <c r="AC329" s="117"/>
    </row>
    <row r="330" spans="1:29" ht="25.5" x14ac:dyDescent="0.2">
      <c r="A330" s="157" t="s">
        <v>925</v>
      </c>
      <c r="B330" s="98" t="s">
        <v>683</v>
      </c>
      <c r="C330" s="74" t="s">
        <v>236</v>
      </c>
      <c r="D330" s="75" t="s">
        <v>1295</v>
      </c>
      <c r="E330" s="76" t="s">
        <v>1404</v>
      </c>
      <c r="F330" s="108">
        <v>2</v>
      </c>
      <c r="G330" s="3">
        <v>83.74</v>
      </c>
      <c r="H330" s="3">
        <v>110.31</v>
      </c>
      <c r="I330" s="3">
        <v>0</v>
      </c>
      <c r="J330" s="87">
        <f t="shared" si="21"/>
        <v>0.25</v>
      </c>
      <c r="K330" s="97">
        <f t="shared" si="22"/>
        <v>0.25</v>
      </c>
      <c r="L330" s="88">
        <f t="shared" si="23"/>
        <v>0.18</v>
      </c>
      <c r="M330" s="3">
        <f>ROUND(SINTETICA102[[#This Row],[MO]]*(1+SINTETICA102[[#This Row],[BDI MO]]),2)</f>
        <v>104.68</v>
      </c>
      <c r="N330" s="3">
        <f>ROUND(SINTETICA102[[#This Row],[MAT]]*(1+SINTETICA102[[#This Row],[BDI MAT]]),2)</f>
        <v>137.88999999999999</v>
      </c>
      <c r="O330" s="3">
        <f>ROUND(SINTETICA102[[#This Row],[EQUIP]]*(1+SINTETICA102[[#This Row],[BDI EQUIP]]),2)</f>
        <v>0</v>
      </c>
      <c r="P330" s="3">
        <f>SINTETICA102[[#This Row],[QTD]]*(SINTETICA102[[#This Row],[MO C/ BDI]]+SINTETICA102[[#This Row],[MAT C/ BDI]]+SINTETICA102[[#This Row],[EQUIP C/ BDI]])</f>
        <v>485.14</v>
      </c>
      <c r="S330" s="117">
        <f>SINTETICA102[[#This Row],[QTD]]*SINTETICA102[[#This Row],[MO]]</f>
        <v>167.48</v>
      </c>
      <c r="T330" s="117">
        <f>SINTETICA102[[#This Row],[QTD]]*SINTETICA102[[#This Row],[MAT]]</f>
        <v>220.62</v>
      </c>
      <c r="U330" s="117">
        <f>SINTETICA102[[#This Row],[QTD]]*SINTETICA102[[#This Row],[EQUIP]]</f>
        <v>0</v>
      </c>
      <c r="V330" s="117">
        <f>SINTETICA102[[#This Row],[QTD]]*SINTETICA102[[#This Row],[MO C/ BDI]]-S330</f>
        <v>41.880000000000024</v>
      </c>
      <c r="W330" s="117">
        <f>SINTETICA102[[#This Row],[QTD]]*SINTETICA102[[#This Row],[MAT C/ BDI]]-T330</f>
        <v>55.159999999999968</v>
      </c>
      <c r="X330" s="117">
        <f>SINTETICA102[[#This Row],[QTD]]*SINTETICA102[[#This Row],[EQUIP C/ BDI]]-U330</f>
        <v>0</v>
      </c>
      <c r="Y330" s="117"/>
      <c r="Z330" s="118"/>
      <c r="AA330" s="117"/>
      <c r="AB330" s="117"/>
      <c r="AC330" s="117"/>
    </row>
    <row r="331" spans="1:29" ht="25.5" x14ac:dyDescent="0.2">
      <c r="A331" s="157" t="s">
        <v>926</v>
      </c>
      <c r="B331" s="98" t="s">
        <v>683</v>
      </c>
      <c r="C331" s="74" t="s">
        <v>237</v>
      </c>
      <c r="D331" s="75" t="s">
        <v>1296</v>
      </c>
      <c r="E331" s="76" t="s">
        <v>1404</v>
      </c>
      <c r="F331" s="108">
        <v>2</v>
      </c>
      <c r="G331" s="3">
        <v>83.74</v>
      </c>
      <c r="H331" s="3">
        <v>137.35</v>
      </c>
      <c r="I331" s="3">
        <v>0</v>
      </c>
      <c r="J331" s="87">
        <f t="shared" si="21"/>
        <v>0.25</v>
      </c>
      <c r="K331" s="97">
        <f t="shared" si="22"/>
        <v>0.25</v>
      </c>
      <c r="L331" s="88">
        <f t="shared" si="23"/>
        <v>0.18</v>
      </c>
      <c r="M331" s="3">
        <f>ROUND(SINTETICA102[[#This Row],[MO]]*(1+SINTETICA102[[#This Row],[BDI MO]]),2)</f>
        <v>104.68</v>
      </c>
      <c r="N331" s="3">
        <f>ROUND(SINTETICA102[[#This Row],[MAT]]*(1+SINTETICA102[[#This Row],[BDI MAT]]),2)</f>
        <v>171.69</v>
      </c>
      <c r="O331" s="3">
        <f>ROUND(SINTETICA102[[#This Row],[EQUIP]]*(1+SINTETICA102[[#This Row],[BDI EQUIP]]),2)</f>
        <v>0</v>
      </c>
      <c r="P331" s="3">
        <f>SINTETICA102[[#This Row],[QTD]]*(SINTETICA102[[#This Row],[MO C/ BDI]]+SINTETICA102[[#This Row],[MAT C/ BDI]]+SINTETICA102[[#This Row],[EQUIP C/ BDI]])</f>
        <v>552.74</v>
      </c>
      <c r="S331" s="117">
        <f>SINTETICA102[[#This Row],[QTD]]*SINTETICA102[[#This Row],[MO]]</f>
        <v>167.48</v>
      </c>
      <c r="T331" s="117">
        <f>SINTETICA102[[#This Row],[QTD]]*SINTETICA102[[#This Row],[MAT]]</f>
        <v>274.7</v>
      </c>
      <c r="U331" s="117">
        <f>SINTETICA102[[#This Row],[QTD]]*SINTETICA102[[#This Row],[EQUIP]]</f>
        <v>0</v>
      </c>
      <c r="V331" s="117">
        <f>SINTETICA102[[#This Row],[QTD]]*SINTETICA102[[#This Row],[MO C/ BDI]]-S331</f>
        <v>41.880000000000024</v>
      </c>
      <c r="W331" s="117">
        <f>SINTETICA102[[#This Row],[QTD]]*SINTETICA102[[#This Row],[MAT C/ BDI]]-T331</f>
        <v>68.680000000000007</v>
      </c>
      <c r="X331" s="117">
        <f>SINTETICA102[[#This Row],[QTD]]*SINTETICA102[[#This Row],[EQUIP C/ BDI]]-U331</f>
        <v>0</v>
      </c>
      <c r="Y331" s="117"/>
      <c r="Z331" s="118"/>
      <c r="AA331" s="117"/>
      <c r="AB331" s="117"/>
      <c r="AC331" s="117"/>
    </row>
    <row r="332" spans="1:29" ht="25.5" x14ac:dyDescent="0.2">
      <c r="A332" s="157" t="s">
        <v>927</v>
      </c>
      <c r="B332" s="98" t="s">
        <v>683</v>
      </c>
      <c r="C332" s="74" t="s">
        <v>238</v>
      </c>
      <c r="D332" s="75" t="s">
        <v>1297</v>
      </c>
      <c r="E332" s="76" t="s">
        <v>1404</v>
      </c>
      <c r="F332" s="108">
        <v>2</v>
      </c>
      <c r="G332" s="3">
        <v>83.74</v>
      </c>
      <c r="H332" s="3">
        <v>162.75</v>
      </c>
      <c r="I332" s="3">
        <v>0</v>
      </c>
      <c r="J332" s="87">
        <f t="shared" si="21"/>
        <v>0.25</v>
      </c>
      <c r="K332" s="97">
        <f t="shared" si="22"/>
        <v>0.25</v>
      </c>
      <c r="L332" s="88">
        <f t="shared" si="23"/>
        <v>0.18</v>
      </c>
      <c r="M332" s="3">
        <f>ROUND(SINTETICA102[[#This Row],[MO]]*(1+SINTETICA102[[#This Row],[BDI MO]]),2)</f>
        <v>104.68</v>
      </c>
      <c r="N332" s="3">
        <f>ROUND(SINTETICA102[[#This Row],[MAT]]*(1+SINTETICA102[[#This Row],[BDI MAT]]),2)</f>
        <v>203.44</v>
      </c>
      <c r="O332" s="3">
        <f>ROUND(SINTETICA102[[#This Row],[EQUIP]]*(1+SINTETICA102[[#This Row],[BDI EQUIP]]),2)</f>
        <v>0</v>
      </c>
      <c r="P332" s="3">
        <f>SINTETICA102[[#This Row],[QTD]]*(SINTETICA102[[#This Row],[MO C/ BDI]]+SINTETICA102[[#This Row],[MAT C/ BDI]]+SINTETICA102[[#This Row],[EQUIP C/ BDI]])</f>
        <v>616.24</v>
      </c>
      <c r="S332" s="117">
        <f>SINTETICA102[[#This Row],[QTD]]*SINTETICA102[[#This Row],[MO]]</f>
        <v>167.48</v>
      </c>
      <c r="T332" s="117">
        <f>SINTETICA102[[#This Row],[QTD]]*SINTETICA102[[#This Row],[MAT]]</f>
        <v>325.5</v>
      </c>
      <c r="U332" s="117">
        <f>SINTETICA102[[#This Row],[QTD]]*SINTETICA102[[#This Row],[EQUIP]]</f>
        <v>0</v>
      </c>
      <c r="V332" s="117">
        <f>SINTETICA102[[#This Row],[QTD]]*SINTETICA102[[#This Row],[MO C/ BDI]]-S332</f>
        <v>41.880000000000024</v>
      </c>
      <c r="W332" s="117">
        <f>SINTETICA102[[#This Row],[QTD]]*SINTETICA102[[#This Row],[MAT C/ BDI]]-T332</f>
        <v>81.38</v>
      </c>
      <c r="X332" s="117">
        <f>SINTETICA102[[#This Row],[QTD]]*SINTETICA102[[#This Row],[EQUIP C/ BDI]]-U332</f>
        <v>0</v>
      </c>
      <c r="Y332" s="117"/>
      <c r="Z332" s="118"/>
      <c r="AA332" s="117"/>
      <c r="AB332" s="117"/>
      <c r="AC332" s="117"/>
    </row>
    <row r="333" spans="1:29" ht="25.5" x14ac:dyDescent="0.2">
      <c r="A333" s="157" t="s">
        <v>928</v>
      </c>
      <c r="B333" s="98" t="s">
        <v>683</v>
      </c>
      <c r="C333" s="74" t="s">
        <v>239</v>
      </c>
      <c r="D333" s="75" t="s">
        <v>1298</v>
      </c>
      <c r="E333" s="76" t="s">
        <v>1404</v>
      </c>
      <c r="F333" s="108">
        <v>2</v>
      </c>
      <c r="G333" s="3">
        <v>83.74</v>
      </c>
      <c r="H333" s="3">
        <v>217.38</v>
      </c>
      <c r="I333" s="3">
        <v>0</v>
      </c>
      <c r="J333" s="87">
        <f t="shared" si="21"/>
        <v>0.25</v>
      </c>
      <c r="K333" s="97">
        <f t="shared" si="22"/>
        <v>0.25</v>
      </c>
      <c r="L333" s="88">
        <f t="shared" si="23"/>
        <v>0.18</v>
      </c>
      <c r="M333" s="3">
        <f>ROUND(SINTETICA102[[#This Row],[MO]]*(1+SINTETICA102[[#This Row],[BDI MO]]),2)</f>
        <v>104.68</v>
      </c>
      <c r="N333" s="3">
        <f>ROUND(SINTETICA102[[#This Row],[MAT]]*(1+SINTETICA102[[#This Row],[BDI MAT]]),2)</f>
        <v>271.73</v>
      </c>
      <c r="O333" s="3">
        <f>ROUND(SINTETICA102[[#This Row],[EQUIP]]*(1+SINTETICA102[[#This Row],[BDI EQUIP]]),2)</f>
        <v>0</v>
      </c>
      <c r="P333" s="3">
        <f>SINTETICA102[[#This Row],[QTD]]*(SINTETICA102[[#This Row],[MO C/ BDI]]+SINTETICA102[[#This Row],[MAT C/ BDI]]+SINTETICA102[[#This Row],[EQUIP C/ BDI]])</f>
        <v>752.82</v>
      </c>
      <c r="S333" s="117">
        <f>SINTETICA102[[#This Row],[QTD]]*SINTETICA102[[#This Row],[MO]]</f>
        <v>167.48</v>
      </c>
      <c r="T333" s="117">
        <f>SINTETICA102[[#This Row],[QTD]]*SINTETICA102[[#This Row],[MAT]]</f>
        <v>434.76</v>
      </c>
      <c r="U333" s="117">
        <f>SINTETICA102[[#This Row],[QTD]]*SINTETICA102[[#This Row],[EQUIP]]</f>
        <v>0</v>
      </c>
      <c r="V333" s="117">
        <f>SINTETICA102[[#This Row],[QTD]]*SINTETICA102[[#This Row],[MO C/ BDI]]-S333</f>
        <v>41.880000000000024</v>
      </c>
      <c r="W333" s="117">
        <f>SINTETICA102[[#This Row],[QTD]]*SINTETICA102[[#This Row],[MAT C/ BDI]]-T333</f>
        <v>108.70000000000005</v>
      </c>
      <c r="X333" s="117">
        <f>SINTETICA102[[#This Row],[QTD]]*SINTETICA102[[#This Row],[EQUIP C/ BDI]]-U333</f>
        <v>0</v>
      </c>
      <c r="Y333" s="117"/>
      <c r="Z333" s="118"/>
      <c r="AA333" s="117"/>
      <c r="AB333" s="117"/>
      <c r="AC333" s="117"/>
    </row>
    <row r="334" spans="1:29" ht="25.5" x14ac:dyDescent="0.2">
      <c r="A334" s="157" t="s">
        <v>929</v>
      </c>
      <c r="B334" s="98" t="s">
        <v>683</v>
      </c>
      <c r="C334" s="74" t="s">
        <v>240</v>
      </c>
      <c r="D334" s="75" t="s">
        <v>1299</v>
      </c>
      <c r="E334" s="76" t="s">
        <v>1404</v>
      </c>
      <c r="F334" s="108">
        <v>2</v>
      </c>
      <c r="G334" s="3">
        <v>83.74</v>
      </c>
      <c r="H334" s="3">
        <v>196.01</v>
      </c>
      <c r="I334" s="3">
        <v>0</v>
      </c>
      <c r="J334" s="87">
        <f t="shared" si="21"/>
        <v>0.25</v>
      </c>
      <c r="K334" s="97">
        <f t="shared" si="22"/>
        <v>0.25</v>
      </c>
      <c r="L334" s="88">
        <f t="shared" si="23"/>
        <v>0.18</v>
      </c>
      <c r="M334" s="3">
        <f>ROUND(SINTETICA102[[#This Row],[MO]]*(1+SINTETICA102[[#This Row],[BDI MO]]),2)</f>
        <v>104.68</v>
      </c>
      <c r="N334" s="3">
        <f>ROUND(SINTETICA102[[#This Row],[MAT]]*(1+SINTETICA102[[#This Row],[BDI MAT]]),2)</f>
        <v>245.01</v>
      </c>
      <c r="O334" s="3">
        <f>ROUND(SINTETICA102[[#This Row],[EQUIP]]*(1+SINTETICA102[[#This Row],[BDI EQUIP]]),2)</f>
        <v>0</v>
      </c>
      <c r="P334" s="3">
        <f>SINTETICA102[[#This Row],[QTD]]*(SINTETICA102[[#This Row],[MO C/ BDI]]+SINTETICA102[[#This Row],[MAT C/ BDI]]+SINTETICA102[[#This Row],[EQUIP C/ BDI]])</f>
        <v>699.38</v>
      </c>
      <c r="S334" s="117">
        <f>SINTETICA102[[#This Row],[QTD]]*SINTETICA102[[#This Row],[MO]]</f>
        <v>167.48</v>
      </c>
      <c r="T334" s="117">
        <f>SINTETICA102[[#This Row],[QTD]]*SINTETICA102[[#This Row],[MAT]]</f>
        <v>392.02</v>
      </c>
      <c r="U334" s="117">
        <f>SINTETICA102[[#This Row],[QTD]]*SINTETICA102[[#This Row],[EQUIP]]</f>
        <v>0</v>
      </c>
      <c r="V334" s="117">
        <f>SINTETICA102[[#This Row],[QTD]]*SINTETICA102[[#This Row],[MO C/ BDI]]-S334</f>
        <v>41.880000000000024</v>
      </c>
      <c r="W334" s="117">
        <f>SINTETICA102[[#This Row],[QTD]]*SINTETICA102[[#This Row],[MAT C/ BDI]]-T334</f>
        <v>98</v>
      </c>
      <c r="X334" s="117">
        <f>SINTETICA102[[#This Row],[QTD]]*SINTETICA102[[#This Row],[EQUIP C/ BDI]]-U334</f>
        <v>0</v>
      </c>
      <c r="Y334" s="117"/>
      <c r="Z334" s="118"/>
      <c r="AA334" s="117"/>
      <c r="AB334" s="117"/>
      <c r="AC334" s="117"/>
    </row>
    <row r="335" spans="1:29" ht="25.5" x14ac:dyDescent="0.2">
      <c r="A335" s="157" t="s">
        <v>930</v>
      </c>
      <c r="B335" s="98" t="s">
        <v>683</v>
      </c>
      <c r="C335" s="74" t="s">
        <v>241</v>
      </c>
      <c r="D335" s="75" t="s">
        <v>1300</v>
      </c>
      <c r="E335" s="76" t="s">
        <v>1404</v>
      </c>
      <c r="F335" s="108">
        <v>2</v>
      </c>
      <c r="G335" s="3">
        <v>83.74</v>
      </c>
      <c r="H335" s="3">
        <v>254.15</v>
      </c>
      <c r="I335" s="3">
        <v>0</v>
      </c>
      <c r="J335" s="87">
        <f t="shared" si="21"/>
        <v>0.25</v>
      </c>
      <c r="K335" s="97">
        <f t="shared" si="22"/>
        <v>0.25</v>
      </c>
      <c r="L335" s="88">
        <f t="shared" si="23"/>
        <v>0.18</v>
      </c>
      <c r="M335" s="3">
        <f>ROUND(SINTETICA102[[#This Row],[MO]]*(1+SINTETICA102[[#This Row],[BDI MO]]),2)</f>
        <v>104.68</v>
      </c>
      <c r="N335" s="3">
        <f>ROUND(SINTETICA102[[#This Row],[MAT]]*(1+SINTETICA102[[#This Row],[BDI MAT]]),2)</f>
        <v>317.69</v>
      </c>
      <c r="O335" s="3">
        <f>ROUND(SINTETICA102[[#This Row],[EQUIP]]*(1+SINTETICA102[[#This Row],[BDI EQUIP]]),2)</f>
        <v>0</v>
      </c>
      <c r="P335" s="3">
        <f>SINTETICA102[[#This Row],[QTD]]*(SINTETICA102[[#This Row],[MO C/ BDI]]+SINTETICA102[[#This Row],[MAT C/ BDI]]+SINTETICA102[[#This Row],[EQUIP C/ BDI]])</f>
        <v>844.74</v>
      </c>
      <c r="S335" s="117">
        <f>SINTETICA102[[#This Row],[QTD]]*SINTETICA102[[#This Row],[MO]]</f>
        <v>167.48</v>
      </c>
      <c r="T335" s="117">
        <f>SINTETICA102[[#This Row],[QTD]]*SINTETICA102[[#This Row],[MAT]]</f>
        <v>508.3</v>
      </c>
      <c r="U335" s="117">
        <f>SINTETICA102[[#This Row],[QTD]]*SINTETICA102[[#This Row],[EQUIP]]</f>
        <v>0</v>
      </c>
      <c r="V335" s="117">
        <f>SINTETICA102[[#This Row],[QTD]]*SINTETICA102[[#This Row],[MO C/ BDI]]-S335</f>
        <v>41.880000000000024</v>
      </c>
      <c r="W335" s="117">
        <f>SINTETICA102[[#This Row],[QTD]]*SINTETICA102[[#This Row],[MAT C/ BDI]]-T335</f>
        <v>127.07999999999998</v>
      </c>
      <c r="X335" s="117">
        <f>SINTETICA102[[#This Row],[QTD]]*SINTETICA102[[#This Row],[EQUIP C/ BDI]]-U335</f>
        <v>0</v>
      </c>
      <c r="Y335" s="117"/>
      <c r="Z335" s="118"/>
      <c r="AA335" s="117"/>
      <c r="AB335" s="117"/>
      <c r="AC335" s="117"/>
    </row>
    <row r="336" spans="1:29" ht="25.5" x14ac:dyDescent="0.2">
      <c r="A336" s="157" t="s">
        <v>931</v>
      </c>
      <c r="B336" s="98" t="s">
        <v>683</v>
      </c>
      <c r="C336" s="74" t="s">
        <v>242</v>
      </c>
      <c r="D336" s="75" t="s">
        <v>1301</v>
      </c>
      <c r="E336" s="76" t="s">
        <v>1404</v>
      </c>
      <c r="F336" s="108">
        <v>2</v>
      </c>
      <c r="G336" s="3">
        <v>83.74</v>
      </c>
      <c r="H336" s="3">
        <v>300.66000000000003</v>
      </c>
      <c r="I336" s="3">
        <v>0</v>
      </c>
      <c r="J336" s="87">
        <f t="shared" si="21"/>
        <v>0.25</v>
      </c>
      <c r="K336" s="97">
        <f t="shared" si="22"/>
        <v>0.25</v>
      </c>
      <c r="L336" s="88">
        <f t="shared" si="23"/>
        <v>0.18</v>
      </c>
      <c r="M336" s="3">
        <f>ROUND(SINTETICA102[[#This Row],[MO]]*(1+SINTETICA102[[#This Row],[BDI MO]]),2)</f>
        <v>104.68</v>
      </c>
      <c r="N336" s="3">
        <f>ROUND(SINTETICA102[[#This Row],[MAT]]*(1+SINTETICA102[[#This Row],[BDI MAT]]),2)</f>
        <v>375.83</v>
      </c>
      <c r="O336" s="3">
        <f>ROUND(SINTETICA102[[#This Row],[EQUIP]]*(1+SINTETICA102[[#This Row],[BDI EQUIP]]),2)</f>
        <v>0</v>
      </c>
      <c r="P336" s="3">
        <f>SINTETICA102[[#This Row],[QTD]]*(SINTETICA102[[#This Row],[MO C/ BDI]]+SINTETICA102[[#This Row],[MAT C/ BDI]]+SINTETICA102[[#This Row],[EQUIP C/ BDI]])</f>
        <v>961.02</v>
      </c>
      <c r="S336" s="117">
        <f>SINTETICA102[[#This Row],[QTD]]*SINTETICA102[[#This Row],[MO]]</f>
        <v>167.48</v>
      </c>
      <c r="T336" s="117">
        <f>SINTETICA102[[#This Row],[QTD]]*SINTETICA102[[#This Row],[MAT]]</f>
        <v>601.32000000000005</v>
      </c>
      <c r="U336" s="117">
        <f>SINTETICA102[[#This Row],[QTD]]*SINTETICA102[[#This Row],[EQUIP]]</f>
        <v>0</v>
      </c>
      <c r="V336" s="117">
        <f>SINTETICA102[[#This Row],[QTD]]*SINTETICA102[[#This Row],[MO C/ BDI]]-S336</f>
        <v>41.880000000000024</v>
      </c>
      <c r="W336" s="117">
        <f>SINTETICA102[[#This Row],[QTD]]*SINTETICA102[[#This Row],[MAT C/ BDI]]-T336</f>
        <v>150.33999999999992</v>
      </c>
      <c r="X336" s="117">
        <f>SINTETICA102[[#This Row],[QTD]]*SINTETICA102[[#This Row],[EQUIP C/ BDI]]-U336</f>
        <v>0</v>
      </c>
      <c r="Y336" s="117"/>
      <c r="Z336" s="118"/>
      <c r="AA336" s="117"/>
      <c r="AB336" s="117"/>
      <c r="AC336" s="117"/>
    </row>
    <row r="337" spans="1:29" ht="25.5" x14ac:dyDescent="0.2">
      <c r="A337" s="157" t="s">
        <v>932</v>
      </c>
      <c r="B337" s="98" t="s">
        <v>683</v>
      </c>
      <c r="C337" s="74" t="s">
        <v>243</v>
      </c>
      <c r="D337" s="75" t="s">
        <v>1302</v>
      </c>
      <c r="E337" s="76" t="s">
        <v>1404</v>
      </c>
      <c r="F337" s="108">
        <v>2</v>
      </c>
      <c r="G337" s="3">
        <v>83.74</v>
      </c>
      <c r="H337" s="3">
        <v>372.04</v>
      </c>
      <c r="I337" s="3">
        <v>0</v>
      </c>
      <c r="J337" s="87">
        <f t="shared" si="21"/>
        <v>0.25</v>
      </c>
      <c r="K337" s="97">
        <f t="shared" si="22"/>
        <v>0.25</v>
      </c>
      <c r="L337" s="88">
        <f t="shared" si="23"/>
        <v>0.18</v>
      </c>
      <c r="M337" s="3">
        <f>ROUND(SINTETICA102[[#This Row],[MO]]*(1+SINTETICA102[[#This Row],[BDI MO]]),2)</f>
        <v>104.68</v>
      </c>
      <c r="N337" s="3">
        <f>ROUND(SINTETICA102[[#This Row],[MAT]]*(1+SINTETICA102[[#This Row],[BDI MAT]]),2)</f>
        <v>465.05</v>
      </c>
      <c r="O337" s="3">
        <f>ROUND(SINTETICA102[[#This Row],[EQUIP]]*(1+SINTETICA102[[#This Row],[BDI EQUIP]]),2)</f>
        <v>0</v>
      </c>
      <c r="P337" s="3">
        <f>SINTETICA102[[#This Row],[QTD]]*(SINTETICA102[[#This Row],[MO C/ BDI]]+SINTETICA102[[#This Row],[MAT C/ BDI]]+SINTETICA102[[#This Row],[EQUIP C/ BDI]])</f>
        <v>1139.46</v>
      </c>
      <c r="S337" s="117">
        <f>SINTETICA102[[#This Row],[QTD]]*SINTETICA102[[#This Row],[MO]]</f>
        <v>167.48</v>
      </c>
      <c r="T337" s="117">
        <f>SINTETICA102[[#This Row],[QTD]]*SINTETICA102[[#This Row],[MAT]]</f>
        <v>744.08</v>
      </c>
      <c r="U337" s="117">
        <f>SINTETICA102[[#This Row],[QTD]]*SINTETICA102[[#This Row],[EQUIP]]</f>
        <v>0</v>
      </c>
      <c r="V337" s="117">
        <f>SINTETICA102[[#This Row],[QTD]]*SINTETICA102[[#This Row],[MO C/ BDI]]-S337</f>
        <v>41.880000000000024</v>
      </c>
      <c r="W337" s="117">
        <f>SINTETICA102[[#This Row],[QTD]]*SINTETICA102[[#This Row],[MAT C/ BDI]]-T337</f>
        <v>186.01999999999998</v>
      </c>
      <c r="X337" s="117">
        <f>SINTETICA102[[#This Row],[QTD]]*SINTETICA102[[#This Row],[EQUIP C/ BDI]]-U337</f>
        <v>0</v>
      </c>
      <c r="Y337" s="117"/>
      <c r="Z337" s="118"/>
      <c r="AA337" s="117"/>
      <c r="AB337" s="117"/>
      <c r="AC337" s="117"/>
    </row>
    <row r="338" spans="1:29" ht="25.5" x14ac:dyDescent="0.2">
      <c r="A338" s="157" t="s">
        <v>933</v>
      </c>
      <c r="B338" s="98" t="s">
        <v>683</v>
      </c>
      <c r="C338" s="74" t="s">
        <v>244</v>
      </c>
      <c r="D338" s="75" t="s">
        <v>1303</v>
      </c>
      <c r="E338" s="76" t="s">
        <v>1404</v>
      </c>
      <c r="F338" s="108">
        <v>20</v>
      </c>
      <c r="G338" s="3">
        <v>83.74</v>
      </c>
      <c r="H338" s="3">
        <v>449.9</v>
      </c>
      <c r="I338" s="3">
        <v>0</v>
      </c>
      <c r="J338" s="87">
        <f t="shared" si="21"/>
        <v>0.25</v>
      </c>
      <c r="K338" s="97">
        <f t="shared" si="22"/>
        <v>0.25</v>
      </c>
      <c r="L338" s="88">
        <f t="shared" si="23"/>
        <v>0.18</v>
      </c>
      <c r="M338" s="3">
        <f>ROUND(SINTETICA102[[#This Row],[MO]]*(1+SINTETICA102[[#This Row],[BDI MO]]),2)</f>
        <v>104.68</v>
      </c>
      <c r="N338" s="3">
        <f>ROUND(SINTETICA102[[#This Row],[MAT]]*(1+SINTETICA102[[#This Row],[BDI MAT]]),2)</f>
        <v>562.38</v>
      </c>
      <c r="O338" s="3">
        <f>ROUND(SINTETICA102[[#This Row],[EQUIP]]*(1+SINTETICA102[[#This Row],[BDI EQUIP]]),2)</f>
        <v>0</v>
      </c>
      <c r="P338" s="3">
        <f>SINTETICA102[[#This Row],[QTD]]*(SINTETICA102[[#This Row],[MO C/ BDI]]+SINTETICA102[[#This Row],[MAT C/ BDI]]+SINTETICA102[[#This Row],[EQUIP C/ BDI]])</f>
        <v>13341.199999999999</v>
      </c>
      <c r="S338" s="117">
        <f>SINTETICA102[[#This Row],[QTD]]*SINTETICA102[[#This Row],[MO]]</f>
        <v>1674.8</v>
      </c>
      <c r="T338" s="117">
        <f>SINTETICA102[[#This Row],[QTD]]*SINTETICA102[[#This Row],[MAT]]</f>
        <v>8998</v>
      </c>
      <c r="U338" s="117">
        <f>SINTETICA102[[#This Row],[QTD]]*SINTETICA102[[#This Row],[EQUIP]]</f>
        <v>0</v>
      </c>
      <c r="V338" s="117">
        <f>SINTETICA102[[#This Row],[QTD]]*SINTETICA102[[#This Row],[MO C/ BDI]]-S338</f>
        <v>418.80000000000041</v>
      </c>
      <c r="W338" s="117">
        <f>SINTETICA102[[#This Row],[QTD]]*SINTETICA102[[#This Row],[MAT C/ BDI]]-T338</f>
        <v>2249.6000000000004</v>
      </c>
      <c r="X338" s="117">
        <f>SINTETICA102[[#This Row],[QTD]]*SINTETICA102[[#This Row],[EQUIP C/ BDI]]-U338</f>
        <v>0</v>
      </c>
      <c r="Y338" s="117"/>
      <c r="Z338" s="118"/>
      <c r="AA338" s="117"/>
      <c r="AB338" s="117"/>
      <c r="AC338" s="117"/>
    </row>
    <row r="339" spans="1:29" ht="25.5" x14ac:dyDescent="0.2">
      <c r="A339" s="157" t="s">
        <v>934</v>
      </c>
      <c r="B339" s="98" t="s">
        <v>683</v>
      </c>
      <c r="C339" s="74" t="s">
        <v>245</v>
      </c>
      <c r="D339" s="75" t="s">
        <v>1304</v>
      </c>
      <c r="E339" s="76" t="s">
        <v>1404</v>
      </c>
      <c r="F339" s="108">
        <v>20</v>
      </c>
      <c r="G339" s="3">
        <v>83.74</v>
      </c>
      <c r="H339" s="3">
        <v>370.95</v>
      </c>
      <c r="I339" s="3">
        <v>0</v>
      </c>
      <c r="J339" s="87">
        <f t="shared" si="21"/>
        <v>0.25</v>
      </c>
      <c r="K339" s="97">
        <f t="shared" si="22"/>
        <v>0.25</v>
      </c>
      <c r="L339" s="88">
        <f t="shared" si="23"/>
        <v>0.18</v>
      </c>
      <c r="M339" s="3">
        <f>ROUND(SINTETICA102[[#This Row],[MO]]*(1+SINTETICA102[[#This Row],[BDI MO]]),2)</f>
        <v>104.68</v>
      </c>
      <c r="N339" s="3">
        <f>ROUND(SINTETICA102[[#This Row],[MAT]]*(1+SINTETICA102[[#This Row],[BDI MAT]]),2)</f>
        <v>463.69</v>
      </c>
      <c r="O339" s="3">
        <f>ROUND(SINTETICA102[[#This Row],[EQUIP]]*(1+SINTETICA102[[#This Row],[BDI EQUIP]]),2)</f>
        <v>0</v>
      </c>
      <c r="P339" s="3">
        <f>SINTETICA102[[#This Row],[QTD]]*(SINTETICA102[[#This Row],[MO C/ BDI]]+SINTETICA102[[#This Row],[MAT C/ BDI]]+SINTETICA102[[#This Row],[EQUIP C/ BDI]])</f>
        <v>11367.4</v>
      </c>
      <c r="S339" s="117">
        <f>SINTETICA102[[#This Row],[QTD]]*SINTETICA102[[#This Row],[MO]]</f>
        <v>1674.8</v>
      </c>
      <c r="T339" s="117">
        <f>SINTETICA102[[#This Row],[QTD]]*SINTETICA102[[#This Row],[MAT]]</f>
        <v>7419</v>
      </c>
      <c r="U339" s="117">
        <f>SINTETICA102[[#This Row],[QTD]]*SINTETICA102[[#This Row],[EQUIP]]</f>
        <v>0</v>
      </c>
      <c r="V339" s="117">
        <f>SINTETICA102[[#This Row],[QTD]]*SINTETICA102[[#This Row],[MO C/ BDI]]-S339</f>
        <v>418.80000000000041</v>
      </c>
      <c r="W339" s="117">
        <f>SINTETICA102[[#This Row],[QTD]]*SINTETICA102[[#This Row],[MAT C/ BDI]]-T339</f>
        <v>1854.7999999999993</v>
      </c>
      <c r="X339" s="117">
        <f>SINTETICA102[[#This Row],[QTD]]*SINTETICA102[[#This Row],[EQUIP C/ BDI]]-U339</f>
        <v>0</v>
      </c>
      <c r="Y339" s="117"/>
      <c r="Z339" s="118"/>
      <c r="AA339" s="117"/>
      <c r="AB339" s="117"/>
      <c r="AC339" s="117"/>
    </row>
    <row r="340" spans="1:29" ht="25.5" x14ac:dyDescent="0.2">
      <c r="A340" s="157" t="s">
        <v>935</v>
      </c>
      <c r="B340" s="98" t="s">
        <v>683</v>
      </c>
      <c r="C340" s="74" t="s">
        <v>246</v>
      </c>
      <c r="D340" s="75" t="s">
        <v>1305</v>
      </c>
      <c r="E340" s="76" t="s">
        <v>1404</v>
      </c>
      <c r="F340" s="108">
        <v>20</v>
      </c>
      <c r="G340" s="3">
        <v>83.74</v>
      </c>
      <c r="H340" s="3">
        <v>473.7</v>
      </c>
      <c r="I340" s="3">
        <v>0</v>
      </c>
      <c r="J340" s="87">
        <f t="shared" si="21"/>
        <v>0.25</v>
      </c>
      <c r="K340" s="97">
        <f t="shared" si="22"/>
        <v>0.25</v>
      </c>
      <c r="L340" s="88">
        <f t="shared" si="23"/>
        <v>0.18</v>
      </c>
      <c r="M340" s="3">
        <f>ROUND(SINTETICA102[[#This Row],[MO]]*(1+SINTETICA102[[#This Row],[BDI MO]]),2)</f>
        <v>104.68</v>
      </c>
      <c r="N340" s="3">
        <f>ROUND(SINTETICA102[[#This Row],[MAT]]*(1+SINTETICA102[[#This Row],[BDI MAT]]),2)</f>
        <v>592.13</v>
      </c>
      <c r="O340" s="3">
        <f>ROUND(SINTETICA102[[#This Row],[EQUIP]]*(1+SINTETICA102[[#This Row],[BDI EQUIP]]),2)</f>
        <v>0</v>
      </c>
      <c r="P340" s="3">
        <f>SINTETICA102[[#This Row],[QTD]]*(SINTETICA102[[#This Row],[MO C/ BDI]]+SINTETICA102[[#This Row],[MAT C/ BDI]]+SINTETICA102[[#This Row],[EQUIP C/ BDI]])</f>
        <v>13936.199999999999</v>
      </c>
      <c r="S340" s="117">
        <f>SINTETICA102[[#This Row],[QTD]]*SINTETICA102[[#This Row],[MO]]</f>
        <v>1674.8</v>
      </c>
      <c r="T340" s="117">
        <f>SINTETICA102[[#This Row],[QTD]]*SINTETICA102[[#This Row],[MAT]]</f>
        <v>9474</v>
      </c>
      <c r="U340" s="117">
        <f>SINTETICA102[[#This Row],[QTD]]*SINTETICA102[[#This Row],[EQUIP]]</f>
        <v>0</v>
      </c>
      <c r="V340" s="117">
        <f>SINTETICA102[[#This Row],[QTD]]*SINTETICA102[[#This Row],[MO C/ BDI]]-S340</f>
        <v>418.80000000000041</v>
      </c>
      <c r="W340" s="117">
        <f>SINTETICA102[[#This Row],[QTD]]*SINTETICA102[[#This Row],[MAT C/ BDI]]-T340</f>
        <v>2368.6000000000004</v>
      </c>
      <c r="X340" s="117">
        <f>SINTETICA102[[#This Row],[QTD]]*SINTETICA102[[#This Row],[EQUIP C/ BDI]]-U340</f>
        <v>0</v>
      </c>
      <c r="Y340" s="117"/>
      <c r="Z340" s="118"/>
      <c r="AA340" s="117"/>
      <c r="AB340" s="117"/>
      <c r="AC340" s="117"/>
    </row>
    <row r="341" spans="1:29" ht="25.5" x14ac:dyDescent="0.2">
      <c r="A341" s="157" t="s">
        <v>936</v>
      </c>
      <c r="B341" s="98" t="s">
        <v>683</v>
      </c>
      <c r="C341" s="74" t="s">
        <v>247</v>
      </c>
      <c r="D341" s="75" t="s">
        <v>1306</v>
      </c>
      <c r="E341" s="76" t="s">
        <v>1404</v>
      </c>
      <c r="F341" s="108">
        <v>20</v>
      </c>
      <c r="G341" s="3">
        <v>83.74</v>
      </c>
      <c r="H341" s="3">
        <v>579.67999999999995</v>
      </c>
      <c r="I341" s="3">
        <v>0</v>
      </c>
      <c r="J341" s="87">
        <f t="shared" si="21"/>
        <v>0.25</v>
      </c>
      <c r="K341" s="97">
        <f t="shared" si="22"/>
        <v>0.25</v>
      </c>
      <c r="L341" s="88">
        <f t="shared" si="23"/>
        <v>0.18</v>
      </c>
      <c r="M341" s="3">
        <f>ROUND(SINTETICA102[[#This Row],[MO]]*(1+SINTETICA102[[#This Row],[BDI MO]]),2)</f>
        <v>104.68</v>
      </c>
      <c r="N341" s="3">
        <f>ROUND(SINTETICA102[[#This Row],[MAT]]*(1+SINTETICA102[[#This Row],[BDI MAT]]),2)</f>
        <v>724.6</v>
      </c>
      <c r="O341" s="3">
        <f>ROUND(SINTETICA102[[#This Row],[EQUIP]]*(1+SINTETICA102[[#This Row],[BDI EQUIP]]),2)</f>
        <v>0</v>
      </c>
      <c r="P341" s="3">
        <f>SINTETICA102[[#This Row],[QTD]]*(SINTETICA102[[#This Row],[MO C/ BDI]]+SINTETICA102[[#This Row],[MAT C/ BDI]]+SINTETICA102[[#This Row],[EQUIP C/ BDI]])</f>
        <v>16585.599999999999</v>
      </c>
      <c r="S341" s="117">
        <f>SINTETICA102[[#This Row],[QTD]]*SINTETICA102[[#This Row],[MO]]</f>
        <v>1674.8</v>
      </c>
      <c r="T341" s="117">
        <f>SINTETICA102[[#This Row],[QTD]]*SINTETICA102[[#This Row],[MAT]]</f>
        <v>11593.599999999999</v>
      </c>
      <c r="U341" s="117">
        <f>SINTETICA102[[#This Row],[QTD]]*SINTETICA102[[#This Row],[EQUIP]]</f>
        <v>0</v>
      </c>
      <c r="V341" s="117">
        <f>SINTETICA102[[#This Row],[QTD]]*SINTETICA102[[#This Row],[MO C/ BDI]]-S341</f>
        <v>418.80000000000041</v>
      </c>
      <c r="W341" s="117">
        <f>SINTETICA102[[#This Row],[QTD]]*SINTETICA102[[#This Row],[MAT C/ BDI]]-T341</f>
        <v>2898.4000000000015</v>
      </c>
      <c r="X341" s="117">
        <f>SINTETICA102[[#This Row],[QTD]]*SINTETICA102[[#This Row],[EQUIP C/ BDI]]-U341</f>
        <v>0</v>
      </c>
      <c r="Y341" s="117"/>
      <c r="Z341" s="118"/>
      <c r="AA341" s="117"/>
      <c r="AB341" s="117"/>
      <c r="AC341" s="117"/>
    </row>
    <row r="342" spans="1:29" ht="25.5" x14ac:dyDescent="0.2">
      <c r="A342" s="157" t="s">
        <v>937</v>
      </c>
      <c r="B342" s="98" t="s">
        <v>683</v>
      </c>
      <c r="C342" s="74" t="s">
        <v>248</v>
      </c>
      <c r="D342" s="75" t="s">
        <v>1307</v>
      </c>
      <c r="E342" s="76" t="s">
        <v>1404</v>
      </c>
      <c r="F342" s="108">
        <v>20</v>
      </c>
      <c r="G342" s="3">
        <v>83.74</v>
      </c>
      <c r="H342" s="3">
        <v>632.67999999999995</v>
      </c>
      <c r="I342" s="3">
        <v>0</v>
      </c>
      <c r="J342" s="87">
        <f t="shared" si="21"/>
        <v>0.25</v>
      </c>
      <c r="K342" s="97">
        <f t="shared" si="22"/>
        <v>0.25</v>
      </c>
      <c r="L342" s="88">
        <f t="shared" si="23"/>
        <v>0.18</v>
      </c>
      <c r="M342" s="3">
        <f>ROUND(SINTETICA102[[#This Row],[MO]]*(1+SINTETICA102[[#This Row],[BDI MO]]),2)</f>
        <v>104.68</v>
      </c>
      <c r="N342" s="3">
        <f>ROUND(SINTETICA102[[#This Row],[MAT]]*(1+SINTETICA102[[#This Row],[BDI MAT]]),2)</f>
        <v>790.85</v>
      </c>
      <c r="O342" s="3">
        <f>ROUND(SINTETICA102[[#This Row],[EQUIP]]*(1+SINTETICA102[[#This Row],[BDI EQUIP]]),2)</f>
        <v>0</v>
      </c>
      <c r="P342" s="3">
        <f>SINTETICA102[[#This Row],[QTD]]*(SINTETICA102[[#This Row],[MO C/ BDI]]+SINTETICA102[[#This Row],[MAT C/ BDI]]+SINTETICA102[[#This Row],[EQUIP C/ BDI]])</f>
        <v>17910.599999999999</v>
      </c>
      <c r="S342" s="117">
        <f>SINTETICA102[[#This Row],[QTD]]*SINTETICA102[[#This Row],[MO]]</f>
        <v>1674.8</v>
      </c>
      <c r="T342" s="117">
        <f>SINTETICA102[[#This Row],[QTD]]*SINTETICA102[[#This Row],[MAT]]</f>
        <v>12653.599999999999</v>
      </c>
      <c r="U342" s="117">
        <f>SINTETICA102[[#This Row],[QTD]]*SINTETICA102[[#This Row],[EQUIP]]</f>
        <v>0</v>
      </c>
      <c r="V342" s="117">
        <f>SINTETICA102[[#This Row],[QTD]]*SINTETICA102[[#This Row],[MO C/ BDI]]-S342</f>
        <v>418.80000000000041</v>
      </c>
      <c r="W342" s="117">
        <f>SINTETICA102[[#This Row],[QTD]]*SINTETICA102[[#This Row],[MAT C/ BDI]]-T342</f>
        <v>3163.4000000000015</v>
      </c>
      <c r="X342" s="117">
        <f>SINTETICA102[[#This Row],[QTD]]*SINTETICA102[[#This Row],[EQUIP C/ BDI]]-U342</f>
        <v>0</v>
      </c>
      <c r="Y342" s="117"/>
      <c r="Z342" s="118"/>
      <c r="AA342" s="117"/>
      <c r="AB342" s="117"/>
      <c r="AC342" s="117"/>
    </row>
    <row r="343" spans="1:29" ht="38.25" x14ac:dyDescent="0.2">
      <c r="A343" s="157" t="s">
        <v>938</v>
      </c>
      <c r="B343" s="98" t="s">
        <v>683</v>
      </c>
      <c r="C343" s="74" t="s">
        <v>249</v>
      </c>
      <c r="D343" s="75" t="s">
        <v>1308</v>
      </c>
      <c r="E343" s="76" t="s">
        <v>1404</v>
      </c>
      <c r="F343" s="108">
        <v>1</v>
      </c>
      <c r="G343" s="3">
        <v>83.74</v>
      </c>
      <c r="H343" s="3">
        <v>290.92</v>
      </c>
      <c r="I343" s="3">
        <v>0</v>
      </c>
      <c r="J343" s="87">
        <f t="shared" si="21"/>
        <v>0.25</v>
      </c>
      <c r="K343" s="97">
        <f t="shared" si="22"/>
        <v>0.25</v>
      </c>
      <c r="L343" s="88">
        <f t="shared" si="23"/>
        <v>0.18</v>
      </c>
      <c r="M343" s="3">
        <f>ROUND(SINTETICA102[[#This Row],[MO]]*(1+SINTETICA102[[#This Row],[BDI MO]]),2)</f>
        <v>104.68</v>
      </c>
      <c r="N343" s="3">
        <f>ROUND(SINTETICA102[[#This Row],[MAT]]*(1+SINTETICA102[[#This Row],[BDI MAT]]),2)</f>
        <v>363.65</v>
      </c>
      <c r="O343" s="3">
        <f>ROUND(SINTETICA102[[#This Row],[EQUIP]]*(1+SINTETICA102[[#This Row],[BDI EQUIP]]),2)</f>
        <v>0</v>
      </c>
      <c r="P343" s="3">
        <f>SINTETICA102[[#This Row],[QTD]]*(SINTETICA102[[#This Row],[MO C/ BDI]]+SINTETICA102[[#This Row],[MAT C/ BDI]]+SINTETICA102[[#This Row],[EQUIP C/ BDI]])</f>
        <v>468.33</v>
      </c>
      <c r="S343" s="117">
        <f>SINTETICA102[[#This Row],[QTD]]*SINTETICA102[[#This Row],[MO]]</f>
        <v>83.74</v>
      </c>
      <c r="T343" s="117">
        <f>SINTETICA102[[#This Row],[QTD]]*SINTETICA102[[#This Row],[MAT]]</f>
        <v>290.92</v>
      </c>
      <c r="U343" s="117">
        <f>SINTETICA102[[#This Row],[QTD]]*SINTETICA102[[#This Row],[EQUIP]]</f>
        <v>0</v>
      </c>
      <c r="V343" s="117">
        <f>SINTETICA102[[#This Row],[QTD]]*SINTETICA102[[#This Row],[MO C/ BDI]]-S343</f>
        <v>20.940000000000012</v>
      </c>
      <c r="W343" s="117">
        <f>SINTETICA102[[#This Row],[QTD]]*SINTETICA102[[#This Row],[MAT C/ BDI]]-T343</f>
        <v>72.729999999999961</v>
      </c>
      <c r="X343" s="117">
        <f>SINTETICA102[[#This Row],[QTD]]*SINTETICA102[[#This Row],[EQUIP C/ BDI]]-U343</f>
        <v>0</v>
      </c>
      <c r="Y343" s="117"/>
      <c r="Z343" s="118"/>
      <c r="AA343" s="117"/>
      <c r="AB343" s="117"/>
      <c r="AC343" s="117"/>
    </row>
    <row r="344" spans="1:29" ht="38.25" x14ac:dyDescent="0.2">
      <c r="A344" s="157" t="s">
        <v>939</v>
      </c>
      <c r="B344" s="98" t="s">
        <v>683</v>
      </c>
      <c r="C344" s="74" t="s">
        <v>250</v>
      </c>
      <c r="D344" s="75" t="s">
        <v>1309</v>
      </c>
      <c r="E344" s="76" t="s">
        <v>1404</v>
      </c>
      <c r="F344" s="108">
        <v>1</v>
      </c>
      <c r="G344" s="3">
        <v>83.74</v>
      </c>
      <c r="H344" s="3">
        <v>448.82</v>
      </c>
      <c r="I344" s="3">
        <v>0</v>
      </c>
      <c r="J344" s="87">
        <f t="shared" si="21"/>
        <v>0.25</v>
      </c>
      <c r="K344" s="97">
        <f t="shared" si="22"/>
        <v>0.25</v>
      </c>
      <c r="L344" s="88">
        <f t="shared" si="23"/>
        <v>0.18</v>
      </c>
      <c r="M344" s="3">
        <f>ROUND(SINTETICA102[[#This Row],[MO]]*(1+SINTETICA102[[#This Row],[BDI MO]]),2)</f>
        <v>104.68</v>
      </c>
      <c r="N344" s="3">
        <f>ROUND(SINTETICA102[[#This Row],[MAT]]*(1+SINTETICA102[[#This Row],[BDI MAT]]),2)</f>
        <v>561.03</v>
      </c>
      <c r="O344" s="3">
        <f>ROUND(SINTETICA102[[#This Row],[EQUIP]]*(1+SINTETICA102[[#This Row],[BDI EQUIP]]),2)</f>
        <v>0</v>
      </c>
      <c r="P344" s="3">
        <f>SINTETICA102[[#This Row],[QTD]]*(SINTETICA102[[#This Row],[MO C/ BDI]]+SINTETICA102[[#This Row],[MAT C/ BDI]]+SINTETICA102[[#This Row],[EQUIP C/ BDI]])</f>
        <v>665.71</v>
      </c>
      <c r="S344" s="117">
        <f>SINTETICA102[[#This Row],[QTD]]*SINTETICA102[[#This Row],[MO]]</f>
        <v>83.74</v>
      </c>
      <c r="T344" s="117">
        <f>SINTETICA102[[#This Row],[QTD]]*SINTETICA102[[#This Row],[MAT]]</f>
        <v>448.82</v>
      </c>
      <c r="U344" s="117">
        <f>SINTETICA102[[#This Row],[QTD]]*SINTETICA102[[#This Row],[EQUIP]]</f>
        <v>0</v>
      </c>
      <c r="V344" s="117">
        <f>SINTETICA102[[#This Row],[QTD]]*SINTETICA102[[#This Row],[MO C/ BDI]]-S344</f>
        <v>20.940000000000012</v>
      </c>
      <c r="W344" s="117">
        <f>SINTETICA102[[#This Row],[QTD]]*SINTETICA102[[#This Row],[MAT C/ BDI]]-T344</f>
        <v>112.20999999999998</v>
      </c>
      <c r="X344" s="117">
        <f>SINTETICA102[[#This Row],[QTD]]*SINTETICA102[[#This Row],[EQUIP C/ BDI]]-U344</f>
        <v>0</v>
      </c>
      <c r="Y344" s="117"/>
      <c r="Z344" s="118"/>
      <c r="AA344" s="117"/>
      <c r="AB344" s="117"/>
      <c r="AC344" s="117"/>
    </row>
    <row r="345" spans="1:29" ht="38.25" x14ac:dyDescent="0.2">
      <c r="A345" s="157" t="s">
        <v>940</v>
      </c>
      <c r="B345" s="98" t="s">
        <v>683</v>
      </c>
      <c r="C345" s="74" t="s">
        <v>251</v>
      </c>
      <c r="D345" s="75" t="s">
        <v>1310</v>
      </c>
      <c r="E345" s="76" t="s">
        <v>1404</v>
      </c>
      <c r="F345" s="108">
        <v>1</v>
      </c>
      <c r="G345" s="3">
        <v>83.74</v>
      </c>
      <c r="H345" s="3">
        <v>637</v>
      </c>
      <c r="I345" s="3">
        <v>0</v>
      </c>
      <c r="J345" s="87">
        <f t="shared" si="21"/>
        <v>0.25</v>
      </c>
      <c r="K345" s="97">
        <f t="shared" si="22"/>
        <v>0.25</v>
      </c>
      <c r="L345" s="88">
        <f t="shared" si="23"/>
        <v>0.18</v>
      </c>
      <c r="M345" s="3">
        <f>ROUND(SINTETICA102[[#This Row],[MO]]*(1+SINTETICA102[[#This Row],[BDI MO]]),2)</f>
        <v>104.68</v>
      </c>
      <c r="N345" s="3">
        <f>ROUND(SINTETICA102[[#This Row],[MAT]]*(1+SINTETICA102[[#This Row],[BDI MAT]]),2)</f>
        <v>796.25</v>
      </c>
      <c r="O345" s="3">
        <f>ROUND(SINTETICA102[[#This Row],[EQUIP]]*(1+SINTETICA102[[#This Row],[BDI EQUIP]]),2)</f>
        <v>0</v>
      </c>
      <c r="P345" s="3">
        <f>SINTETICA102[[#This Row],[QTD]]*(SINTETICA102[[#This Row],[MO C/ BDI]]+SINTETICA102[[#This Row],[MAT C/ BDI]]+SINTETICA102[[#This Row],[EQUIP C/ BDI]])</f>
        <v>900.93000000000006</v>
      </c>
      <c r="S345" s="117">
        <f>SINTETICA102[[#This Row],[QTD]]*SINTETICA102[[#This Row],[MO]]</f>
        <v>83.74</v>
      </c>
      <c r="T345" s="117">
        <f>SINTETICA102[[#This Row],[QTD]]*SINTETICA102[[#This Row],[MAT]]</f>
        <v>637</v>
      </c>
      <c r="U345" s="117">
        <f>SINTETICA102[[#This Row],[QTD]]*SINTETICA102[[#This Row],[EQUIP]]</f>
        <v>0</v>
      </c>
      <c r="V345" s="117">
        <f>SINTETICA102[[#This Row],[QTD]]*SINTETICA102[[#This Row],[MO C/ BDI]]-S345</f>
        <v>20.940000000000012</v>
      </c>
      <c r="W345" s="117">
        <f>SINTETICA102[[#This Row],[QTD]]*SINTETICA102[[#This Row],[MAT C/ BDI]]-T345</f>
        <v>159.25</v>
      </c>
      <c r="X345" s="117">
        <f>SINTETICA102[[#This Row],[QTD]]*SINTETICA102[[#This Row],[EQUIP C/ BDI]]-U345</f>
        <v>0</v>
      </c>
      <c r="Y345" s="117"/>
      <c r="Z345" s="118"/>
      <c r="AA345" s="117"/>
      <c r="AB345" s="117"/>
      <c r="AC345" s="117"/>
    </row>
    <row r="346" spans="1:29" ht="38.25" x14ac:dyDescent="0.2">
      <c r="A346" s="157" t="s">
        <v>941</v>
      </c>
      <c r="B346" s="98" t="s">
        <v>683</v>
      </c>
      <c r="C346" s="74" t="s">
        <v>252</v>
      </c>
      <c r="D346" s="75" t="s">
        <v>1311</v>
      </c>
      <c r="E346" s="76" t="s">
        <v>1404</v>
      </c>
      <c r="F346" s="108">
        <v>1</v>
      </c>
      <c r="G346" s="3">
        <v>83.74</v>
      </c>
      <c r="H346" s="3">
        <v>864.12</v>
      </c>
      <c r="I346" s="3">
        <v>0</v>
      </c>
      <c r="J346" s="87">
        <f t="shared" si="21"/>
        <v>0.25</v>
      </c>
      <c r="K346" s="97">
        <f t="shared" si="22"/>
        <v>0.25</v>
      </c>
      <c r="L346" s="88">
        <f t="shared" si="23"/>
        <v>0.18</v>
      </c>
      <c r="M346" s="3">
        <f>ROUND(SINTETICA102[[#This Row],[MO]]*(1+SINTETICA102[[#This Row],[BDI MO]]),2)</f>
        <v>104.68</v>
      </c>
      <c r="N346" s="3">
        <f>ROUND(SINTETICA102[[#This Row],[MAT]]*(1+SINTETICA102[[#This Row],[BDI MAT]]),2)</f>
        <v>1080.1500000000001</v>
      </c>
      <c r="O346" s="3">
        <f>ROUND(SINTETICA102[[#This Row],[EQUIP]]*(1+SINTETICA102[[#This Row],[BDI EQUIP]]),2)</f>
        <v>0</v>
      </c>
      <c r="P346" s="3">
        <f>SINTETICA102[[#This Row],[QTD]]*(SINTETICA102[[#This Row],[MO C/ BDI]]+SINTETICA102[[#This Row],[MAT C/ BDI]]+SINTETICA102[[#This Row],[EQUIP C/ BDI]])</f>
        <v>1184.8300000000002</v>
      </c>
      <c r="S346" s="117">
        <f>SINTETICA102[[#This Row],[QTD]]*SINTETICA102[[#This Row],[MO]]</f>
        <v>83.74</v>
      </c>
      <c r="T346" s="117">
        <f>SINTETICA102[[#This Row],[QTD]]*SINTETICA102[[#This Row],[MAT]]</f>
        <v>864.12</v>
      </c>
      <c r="U346" s="117">
        <f>SINTETICA102[[#This Row],[QTD]]*SINTETICA102[[#This Row],[EQUIP]]</f>
        <v>0</v>
      </c>
      <c r="V346" s="117">
        <f>SINTETICA102[[#This Row],[QTD]]*SINTETICA102[[#This Row],[MO C/ BDI]]-S346</f>
        <v>20.940000000000012</v>
      </c>
      <c r="W346" s="117">
        <f>SINTETICA102[[#This Row],[QTD]]*SINTETICA102[[#This Row],[MAT C/ BDI]]-T346</f>
        <v>216.03000000000009</v>
      </c>
      <c r="X346" s="117">
        <f>SINTETICA102[[#This Row],[QTD]]*SINTETICA102[[#This Row],[EQUIP C/ BDI]]-U346</f>
        <v>0</v>
      </c>
      <c r="Y346" s="117"/>
      <c r="Z346" s="118"/>
      <c r="AA346" s="117"/>
      <c r="AB346" s="117"/>
      <c r="AC346" s="117"/>
    </row>
    <row r="347" spans="1:29" ht="25.5" x14ac:dyDescent="0.2">
      <c r="A347" s="157" t="s">
        <v>942</v>
      </c>
      <c r="B347" s="98" t="s">
        <v>683</v>
      </c>
      <c r="C347" s="74" t="s">
        <v>253</v>
      </c>
      <c r="D347" s="75" t="s">
        <v>1312</v>
      </c>
      <c r="E347" s="76" t="s">
        <v>1404</v>
      </c>
      <c r="F347" s="108">
        <v>1</v>
      </c>
      <c r="G347" s="3">
        <v>44.35</v>
      </c>
      <c r="H347" s="3">
        <v>155.08000000000001</v>
      </c>
      <c r="I347" s="3">
        <v>0</v>
      </c>
      <c r="J347" s="87">
        <f t="shared" si="21"/>
        <v>0.25</v>
      </c>
      <c r="K347" s="97">
        <f t="shared" si="22"/>
        <v>0.25</v>
      </c>
      <c r="L347" s="88">
        <f t="shared" si="23"/>
        <v>0.18</v>
      </c>
      <c r="M347" s="3">
        <f>ROUND(SINTETICA102[[#This Row],[MO]]*(1+SINTETICA102[[#This Row],[BDI MO]]),2)</f>
        <v>55.44</v>
      </c>
      <c r="N347" s="3">
        <f>ROUND(SINTETICA102[[#This Row],[MAT]]*(1+SINTETICA102[[#This Row],[BDI MAT]]),2)</f>
        <v>193.85</v>
      </c>
      <c r="O347" s="3">
        <f>ROUND(SINTETICA102[[#This Row],[EQUIP]]*(1+SINTETICA102[[#This Row],[BDI EQUIP]]),2)</f>
        <v>0</v>
      </c>
      <c r="P347" s="3">
        <f>SINTETICA102[[#This Row],[QTD]]*(SINTETICA102[[#This Row],[MO C/ BDI]]+SINTETICA102[[#This Row],[MAT C/ BDI]]+SINTETICA102[[#This Row],[EQUIP C/ BDI]])</f>
        <v>249.29</v>
      </c>
      <c r="S347" s="117">
        <f>SINTETICA102[[#This Row],[QTD]]*SINTETICA102[[#This Row],[MO]]</f>
        <v>44.35</v>
      </c>
      <c r="T347" s="117">
        <f>SINTETICA102[[#This Row],[QTD]]*SINTETICA102[[#This Row],[MAT]]</f>
        <v>155.08000000000001</v>
      </c>
      <c r="U347" s="117">
        <f>SINTETICA102[[#This Row],[QTD]]*SINTETICA102[[#This Row],[EQUIP]]</f>
        <v>0</v>
      </c>
      <c r="V347" s="117">
        <f>SINTETICA102[[#This Row],[QTD]]*SINTETICA102[[#This Row],[MO C/ BDI]]-S347</f>
        <v>11.089999999999996</v>
      </c>
      <c r="W347" s="117">
        <f>SINTETICA102[[#This Row],[QTD]]*SINTETICA102[[#This Row],[MAT C/ BDI]]-T347</f>
        <v>38.769999999999982</v>
      </c>
      <c r="X347" s="117">
        <f>SINTETICA102[[#This Row],[QTD]]*SINTETICA102[[#This Row],[EQUIP C/ BDI]]-U347</f>
        <v>0</v>
      </c>
      <c r="Y347" s="117"/>
      <c r="Z347" s="118"/>
      <c r="AA347" s="117"/>
      <c r="AB347" s="117"/>
      <c r="AC347" s="117"/>
    </row>
    <row r="348" spans="1:29" ht="25.5" x14ac:dyDescent="0.2">
      <c r="A348" s="157" t="s">
        <v>943</v>
      </c>
      <c r="B348" s="98" t="s">
        <v>683</v>
      </c>
      <c r="C348" s="74" t="s">
        <v>254</v>
      </c>
      <c r="D348" s="75" t="s">
        <v>1313</v>
      </c>
      <c r="E348" s="76" t="s">
        <v>1404</v>
      </c>
      <c r="F348" s="108">
        <v>1</v>
      </c>
      <c r="G348" s="3">
        <v>45.88</v>
      </c>
      <c r="H348" s="3">
        <v>155.09</v>
      </c>
      <c r="I348" s="3">
        <v>0</v>
      </c>
      <c r="J348" s="87">
        <f t="shared" si="21"/>
        <v>0.25</v>
      </c>
      <c r="K348" s="97">
        <f t="shared" si="22"/>
        <v>0.25</v>
      </c>
      <c r="L348" s="88">
        <f t="shared" si="23"/>
        <v>0.18</v>
      </c>
      <c r="M348" s="3">
        <f>ROUND(SINTETICA102[[#This Row],[MO]]*(1+SINTETICA102[[#This Row],[BDI MO]]),2)</f>
        <v>57.35</v>
      </c>
      <c r="N348" s="3">
        <f>ROUND(SINTETICA102[[#This Row],[MAT]]*(1+SINTETICA102[[#This Row],[BDI MAT]]),2)</f>
        <v>193.86</v>
      </c>
      <c r="O348" s="3">
        <f>ROUND(SINTETICA102[[#This Row],[EQUIP]]*(1+SINTETICA102[[#This Row],[BDI EQUIP]]),2)</f>
        <v>0</v>
      </c>
      <c r="P348" s="3">
        <f>SINTETICA102[[#This Row],[QTD]]*(SINTETICA102[[#This Row],[MO C/ BDI]]+SINTETICA102[[#This Row],[MAT C/ BDI]]+SINTETICA102[[#This Row],[EQUIP C/ BDI]])</f>
        <v>251.21</v>
      </c>
      <c r="S348" s="117">
        <f>SINTETICA102[[#This Row],[QTD]]*SINTETICA102[[#This Row],[MO]]</f>
        <v>45.88</v>
      </c>
      <c r="T348" s="117">
        <f>SINTETICA102[[#This Row],[QTD]]*SINTETICA102[[#This Row],[MAT]]</f>
        <v>155.09</v>
      </c>
      <c r="U348" s="117">
        <f>SINTETICA102[[#This Row],[QTD]]*SINTETICA102[[#This Row],[EQUIP]]</f>
        <v>0</v>
      </c>
      <c r="V348" s="117">
        <f>SINTETICA102[[#This Row],[QTD]]*SINTETICA102[[#This Row],[MO C/ BDI]]-S348</f>
        <v>11.469999999999999</v>
      </c>
      <c r="W348" s="117">
        <f>SINTETICA102[[#This Row],[QTD]]*SINTETICA102[[#This Row],[MAT C/ BDI]]-T348</f>
        <v>38.77000000000001</v>
      </c>
      <c r="X348" s="117">
        <f>SINTETICA102[[#This Row],[QTD]]*SINTETICA102[[#This Row],[EQUIP C/ BDI]]-U348</f>
        <v>0</v>
      </c>
      <c r="Y348" s="117"/>
      <c r="Z348" s="118"/>
      <c r="AA348" s="117"/>
      <c r="AB348" s="117"/>
      <c r="AC348" s="117"/>
    </row>
    <row r="349" spans="1:29" ht="25.5" x14ac:dyDescent="0.2">
      <c r="A349" s="157" t="s">
        <v>944</v>
      </c>
      <c r="B349" s="98" t="s">
        <v>683</v>
      </c>
      <c r="C349" s="74" t="s">
        <v>255</v>
      </c>
      <c r="D349" s="75" t="s">
        <v>1314</v>
      </c>
      <c r="E349" s="76" t="s">
        <v>1404</v>
      </c>
      <c r="F349" s="108">
        <v>1</v>
      </c>
      <c r="G349" s="3">
        <v>47.41</v>
      </c>
      <c r="H349" s="3">
        <v>159.28</v>
      </c>
      <c r="I349" s="3">
        <v>0</v>
      </c>
      <c r="J349" s="87">
        <f t="shared" si="21"/>
        <v>0.25</v>
      </c>
      <c r="K349" s="97">
        <f t="shared" si="22"/>
        <v>0.25</v>
      </c>
      <c r="L349" s="88">
        <f t="shared" si="23"/>
        <v>0.18</v>
      </c>
      <c r="M349" s="3">
        <f>ROUND(SINTETICA102[[#This Row],[MO]]*(1+SINTETICA102[[#This Row],[BDI MO]]),2)</f>
        <v>59.26</v>
      </c>
      <c r="N349" s="3">
        <f>ROUND(SINTETICA102[[#This Row],[MAT]]*(1+SINTETICA102[[#This Row],[BDI MAT]]),2)</f>
        <v>199.1</v>
      </c>
      <c r="O349" s="3">
        <f>ROUND(SINTETICA102[[#This Row],[EQUIP]]*(1+SINTETICA102[[#This Row],[BDI EQUIP]]),2)</f>
        <v>0</v>
      </c>
      <c r="P349" s="3">
        <f>SINTETICA102[[#This Row],[QTD]]*(SINTETICA102[[#This Row],[MO C/ BDI]]+SINTETICA102[[#This Row],[MAT C/ BDI]]+SINTETICA102[[#This Row],[EQUIP C/ BDI]])</f>
        <v>258.36</v>
      </c>
      <c r="S349" s="117">
        <f>SINTETICA102[[#This Row],[QTD]]*SINTETICA102[[#This Row],[MO]]</f>
        <v>47.41</v>
      </c>
      <c r="T349" s="117">
        <f>SINTETICA102[[#This Row],[QTD]]*SINTETICA102[[#This Row],[MAT]]</f>
        <v>159.28</v>
      </c>
      <c r="U349" s="117">
        <f>SINTETICA102[[#This Row],[QTD]]*SINTETICA102[[#This Row],[EQUIP]]</f>
        <v>0</v>
      </c>
      <c r="V349" s="117">
        <f>SINTETICA102[[#This Row],[QTD]]*SINTETICA102[[#This Row],[MO C/ BDI]]-S349</f>
        <v>11.850000000000001</v>
      </c>
      <c r="W349" s="117">
        <f>SINTETICA102[[#This Row],[QTD]]*SINTETICA102[[#This Row],[MAT C/ BDI]]-T349</f>
        <v>39.819999999999993</v>
      </c>
      <c r="X349" s="117">
        <f>SINTETICA102[[#This Row],[QTD]]*SINTETICA102[[#This Row],[EQUIP C/ BDI]]-U349</f>
        <v>0</v>
      </c>
      <c r="Y349" s="117"/>
      <c r="Z349" s="118"/>
      <c r="AA349" s="117"/>
      <c r="AB349" s="117"/>
      <c r="AC349" s="117"/>
    </row>
    <row r="350" spans="1:29" ht="25.5" x14ac:dyDescent="0.2">
      <c r="A350" s="157" t="s">
        <v>945</v>
      </c>
      <c r="B350" s="98" t="s">
        <v>683</v>
      </c>
      <c r="C350" s="74" t="s">
        <v>256</v>
      </c>
      <c r="D350" s="75" t="s">
        <v>1315</v>
      </c>
      <c r="E350" s="76" t="s">
        <v>1404</v>
      </c>
      <c r="F350" s="108">
        <v>1</v>
      </c>
      <c r="G350" s="3">
        <v>48.94</v>
      </c>
      <c r="H350" s="3">
        <v>219.41</v>
      </c>
      <c r="I350" s="3">
        <v>0</v>
      </c>
      <c r="J350" s="87">
        <f t="shared" si="21"/>
        <v>0.25</v>
      </c>
      <c r="K350" s="97">
        <f t="shared" si="22"/>
        <v>0.25</v>
      </c>
      <c r="L350" s="88">
        <f t="shared" si="23"/>
        <v>0.18</v>
      </c>
      <c r="M350" s="3">
        <f>ROUND(SINTETICA102[[#This Row],[MO]]*(1+SINTETICA102[[#This Row],[BDI MO]]),2)</f>
        <v>61.18</v>
      </c>
      <c r="N350" s="3">
        <f>ROUND(SINTETICA102[[#This Row],[MAT]]*(1+SINTETICA102[[#This Row],[BDI MAT]]),2)</f>
        <v>274.26</v>
      </c>
      <c r="O350" s="3">
        <f>ROUND(SINTETICA102[[#This Row],[EQUIP]]*(1+SINTETICA102[[#This Row],[BDI EQUIP]]),2)</f>
        <v>0</v>
      </c>
      <c r="P350" s="3">
        <f>SINTETICA102[[#This Row],[QTD]]*(SINTETICA102[[#This Row],[MO C/ BDI]]+SINTETICA102[[#This Row],[MAT C/ BDI]]+SINTETICA102[[#This Row],[EQUIP C/ BDI]])</f>
        <v>335.44</v>
      </c>
      <c r="S350" s="117">
        <f>SINTETICA102[[#This Row],[QTD]]*SINTETICA102[[#This Row],[MO]]</f>
        <v>48.94</v>
      </c>
      <c r="T350" s="117">
        <f>SINTETICA102[[#This Row],[QTD]]*SINTETICA102[[#This Row],[MAT]]</f>
        <v>219.41</v>
      </c>
      <c r="U350" s="117">
        <f>SINTETICA102[[#This Row],[QTD]]*SINTETICA102[[#This Row],[EQUIP]]</f>
        <v>0</v>
      </c>
      <c r="V350" s="117">
        <f>SINTETICA102[[#This Row],[QTD]]*SINTETICA102[[#This Row],[MO C/ BDI]]-S350</f>
        <v>12.240000000000002</v>
      </c>
      <c r="W350" s="117">
        <f>SINTETICA102[[#This Row],[QTD]]*SINTETICA102[[#This Row],[MAT C/ BDI]]-T350</f>
        <v>54.849999999999994</v>
      </c>
      <c r="X350" s="117">
        <f>SINTETICA102[[#This Row],[QTD]]*SINTETICA102[[#This Row],[EQUIP C/ BDI]]-U350</f>
        <v>0</v>
      </c>
      <c r="Y350" s="117"/>
      <c r="Z350" s="118"/>
      <c r="AA350" s="117"/>
      <c r="AB350" s="117"/>
      <c r="AC350" s="117"/>
    </row>
    <row r="351" spans="1:29" ht="25.5" x14ac:dyDescent="0.2">
      <c r="A351" s="157" t="s">
        <v>946</v>
      </c>
      <c r="B351" s="98" t="s">
        <v>683</v>
      </c>
      <c r="C351" s="74" t="s">
        <v>257</v>
      </c>
      <c r="D351" s="75" t="s">
        <v>1316</v>
      </c>
      <c r="E351" s="76" t="s">
        <v>1404</v>
      </c>
      <c r="F351" s="108">
        <v>1</v>
      </c>
      <c r="G351" s="3">
        <v>52</v>
      </c>
      <c r="H351" s="3">
        <v>252.75</v>
      </c>
      <c r="I351" s="3">
        <v>0</v>
      </c>
      <c r="J351" s="87">
        <f t="shared" si="21"/>
        <v>0.25</v>
      </c>
      <c r="K351" s="97">
        <f t="shared" si="22"/>
        <v>0.25</v>
      </c>
      <c r="L351" s="88">
        <f t="shared" si="23"/>
        <v>0.18</v>
      </c>
      <c r="M351" s="3">
        <f>ROUND(SINTETICA102[[#This Row],[MO]]*(1+SINTETICA102[[#This Row],[BDI MO]]),2)</f>
        <v>65</v>
      </c>
      <c r="N351" s="3">
        <f>ROUND(SINTETICA102[[#This Row],[MAT]]*(1+SINTETICA102[[#This Row],[BDI MAT]]),2)</f>
        <v>315.94</v>
      </c>
      <c r="O351" s="3">
        <f>ROUND(SINTETICA102[[#This Row],[EQUIP]]*(1+SINTETICA102[[#This Row],[BDI EQUIP]]),2)</f>
        <v>0</v>
      </c>
      <c r="P351" s="3">
        <f>SINTETICA102[[#This Row],[QTD]]*(SINTETICA102[[#This Row],[MO C/ BDI]]+SINTETICA102[[#This Row],[MAT C/ BDI]]+SINTETICA102[[#This Row],[EQUIP C/ BDI]])</f>
        <v>380.94</v>
      </c>
      <c r="S351" s="117">
        <f>SINTETICA102[[#This Row],[QTD]]*SINTETICA102[[#This Row],[MO]]</f>
        <v>52</v>
      </c>
      <c r="T351" s="117">
        <f>SINTETICA102[[#This Row],[QTD]]*SINTETICA102[[#This Row],[MAT]]</f>
        <v>252.75</v>
      </c>
      <c r="U351" s="117">
        <f>SINTETICA102[[#This Row],[QTD]]*SINTETICA102[[#This Row],[EQUIP]]</f>
        <v>0</v>
      </c>
      <c r="V351" s="117">
        <f>SINTETICA102[[#This Row],[QTD]]*SINTETICA102[[#This Row],[MO C/ BDI]]-S351</f>
        <v>13</v>
      </c>
      <c r="W351" s="117">
        <f>SINTETICA102[[#This Row],[QTD]]*SINTETICA102[[#This Row],[MAT C/ BDI]]-T351</f>
        <v>63.19</v>
      </c>
      <c r="X351" s="117">
        <f>SINTETICA102[[#This Row],[QTD]]*SINTETICA102[[#This Row],[EQUIP C/ BDI]]-U351</f>
        <v>0</v>
      </c>
      <c r="Y351" s="117"/>
      <c r="Z351" s="118"/>
      <c r="AA351" s="117"/>
      <c r="AB351" s="117"/>
      <c r="AC351" s="117"/>
    </row>
    <row r="352" spans="1:29" ht="38.25" x14ac:dyDescent="0.2">
      <c r="A352" s="157" t="s">
        <v>948</v>
      </c>
      <c r="B352" s="98" t="s">
        <v>683</v>
      </c>
      <c r="C352" s="74" t="s">
        <v>947</v>
      </c>
      <c r="D352" s="75" t="s">
        <v>1317</v>
      </c>
      <c r="E352" s="76" t="s">
        <v>1404</v>
      </c>
      <c r="F352" s="108">
        <v>1</v>
      </c>
      <c r="G352" s="3">
        <v>313.8</v>
      </c>
      <c r="H352" s="3">
        <v>1110.72</v>
      </c>
      <c r="I352" s="3">
        <v>0</v>
      </c>
      <c r="J352" s="87">
        <f t="shared" si="21"/>
        <v>0.25</v>
      </c>
      <c r="K352" s="97">
        <f t="shared" si="22"/>
        <v>0.25</v>
      </c>
      <c r="L352" s="88">
        <f t="shared" si="23"/>
        <v>0.18</v>
      </c>
      <c r="M352" s="3">
        <f>ROUND(SINTETICA102[[#This Row],[MO]]*(1+SINTETICA102[[#This Row],[BDI MO]]),2)</f>
        <v>392.25</v>
      </c>
      <c r="N352" s="3">
        <f>ROUND(SINTETICA102[[#This Row],[MAT]]*(1+SINTETICA102[[#This Row],[BDI MAT]]),2)</f>
        <v>1388.4</v>
      </c>
      <c r="O352" s="3">
        <f>ROUND(SINTETICA102[[#This Row],[EQUIP]]*(1+SINTETICA102[[#This Row],[BDI EQUIP]]),2)</f>
        <v>0</v>
      </c>
      <c r="P352" s="3">
        <f>SINTETICA102[[#This Row],[QTD]]*(SINTETICA102[[#This Row],[MO C/ BDI]]+SINTETICA102[[#This Row],[MAT C/ BDI]]+SINTETICA102[[#This Row],[EQUIP C/ BDI]])</f>
        <v>1780.65</v>
      </c>
      <c r="S352" s="117">
        <f>SINTETICA102[[#This Row],[QTD]]*SINTETICA102[[#This Row],[MO]]</f>
        <v>313.8</v>
      </c>
      <c r="T352" s="117">
        <f>SINTETICA102[[#This Row],[QTD]]*SINTETICA102[[#This Row],[MAT]]</f>
        <v>1110.72</v>
      </c>
      <c r="U352" s="117">
        <f>SINTETICA102[[#This Row],[QTD]]*SINTETICA102[[#This Row],[EQUIP]]</f>
        <v>0</v>
      </c>
      <c r="V352" s="117">
        <f>SINTETICA102[[#This Row],[QTD]]*SINTETICA102[[#This Row],[MO C/ BDI]]-S352</f>
        <v>78.449999999999989</v>
      </c>
      <c r="W352" s="117">
        <f>SINTETICA102[[#This Row],[QTD]]*SINTETICA102[[#This Row],[MAT C/ BDI]]-T352</f>
        <v>277.68000000000006</v>
      </c>
      <c r="X352" s="117">
        <f>SINTETICA102[[#This Row],[QTD]]*SINTETICA102[[#This Row],[EQUIP C/ BDI]]-U352</f>
        <v>0</v>
      </c>
      <c r="Y352" s="117"/>
      <c r="Z352" s="118"/>
      <c r="AA352" s="117"/>
      <c r="AB352" s="117"/>
      <c r="AC352" s="117"/>
    </row>
    <row r="353" spans="1:29" ht="38.25" x14ac:dyDescent="0.2">
      <c r="A353" s="157" t="s">
        <v>950</v>
      </c>
      <c r="B353" s="98" t="s">
        <v>683</v>
      </c>
      <c r="C353" s="74" t="s">
        <v>949</v>
      </c>
      <c r="D353" s="75" t="s">
        <v>1318</v>
      </c>
      <c r="E353" s="76" t="s">
        <v>1404</v>
      </c>
      <c r="F353" s="108">
        <v>1</v>
      </c>
      <c r="G353" s="3">
        <v>353.03</v>
      </c>
      <c r="H353" s="3">
        <v>1110.81</v>
      </c>
      <c r="I353" s="3">
        <v>0</v>
      </c>
      <c r="J353" s="87">
        <f t="shared" si="21"/>
        <v>0.25</v>
      </c>
      <c r="K353" s="97">
        <f t="shared" si="22"/>
        <v>0.25</v>
      </c>
      <c r="L353" s="88">
        <f t="shared" si="23"/>
        <v>0.18</v>
      </c>
      <c r="M353" s="3">
        <f>ROUND(SINTETICA102[[#This Row],[MO]]*(1+SINTETICA102[[#This Row],[BDI MO]]),2)</f>
        <v>441.29</v>
      </c>
      <c r="N353" s="3">
        <f>ROUND(SINTETICA102[[#This Row],[MAT]]*(1+SINTETICA102[[#This Row],[BDI MAT]]),2)</f>
        <v>1388.51</v>
      </c>
      <c r="O353" s="3">
        <f>ROUND(SINTETICA102[[#This Row],[EQUIP]]*(1+SINTETICA102[[#This Row],[BDI EQUIP]]),2)</f>
        <v>0</v>
      </c>
      <c r="P353" s="3">
        <f>SINTETICA102[[#This Row],[QTD]]*(SINTETICA102[[#This Row],[MO C/ BDI]]+SINTETICA102[[#This Row],[MAT C/ BDI]]+SINTETICA102[[#This Row],[EQUIP C/ BDI]])</f>
        <v>1829.8</v>
      </c>
      <c r="S353" s="117">
        <f>SINTETICA102[[#This Row],[QTD]]*SINTETICA102[[#This Row],[MO]]</f>
        <v>353.03</v>
      </c>
      <c r="T353" s="117">
        <f>SINTETICA102[[#This Row],[QTD]]*SINTETICA102[[#This Row],[MAT]]</f>
        <v>1110.81</v>
      </c>
      <c r="U353" s="117">
        <f>SINTETICA102[[#This Row],[QTD]]*SINTETICA102[[#This Row],[EQUIP]]</f>
        <v>0</v>
      </c>
      <c r="V353" s="117">
        <f>SINTETICA102[[#This Row],[QTD]]*SINTETICA102[[#This Row],[MO C/ BDI]]-S353</f>
        <v>88.260000000000048</v>
      </c>
      <c r="W353" s="117">
        <f>SINTETICA102[[#This Row],[QTD]]*SINTETICA102[[#This Row],[MAT C/ BDI]]-T353</f>
        <v>277.70000000000005</v>
      </c>
      <c r="X353" s="117">
        <f>SINTETICA102[[#This Row],[QTD]]*SINTETICA102[[#This Row],[EQUIP C/ BDI]]-U353</f>
        <v>0</v>
      </c>
      <c r="Y353" s="117"/>
      <c r="Z353" s="118"/>
      <c r="AA353" s="117"/>
      <c r="AB353" s="117"/>
      <c r="AC353" s="117"/>
    </row>
    <row r="354" spans="1:29" ht="38.25" x14ac:dyDescent="0.2">
      <c r="A354" s="157" t="s">
        <v>952</v>
      </c>
      <c r="B354" s="98" t="s">
        <v>683</v>
      </c>
      <c r="C354" s="74" t="s">
        <v>951</v>
      </c>
      <c r="D354" s="75" t="s">
        <v>1319</v>
      </c>
      <c r="E354" s="76" t="s">
        <v>1404</v>
      </c>
      <c r="F354" s="108">
        <v>1</v>
      </c>
      <c r="G354" s="3">
        <v>392.25</v>
      </c>
      <c r="H354" s="3">
        <v>3105.9</v>
      </c>
      <c r="I354" s="3">
        <v>0</v>
      </c>
      <c r="J354" s="87">
        <f t="shared" si="21"/>
        <v>0.25</v>
      </c>
      <c r="K354" s="97">
        <f t="shared" si="22"/>
        <v>0.25</v>
      </c>
      <c r="L354" s="88">
        <f t="shared" si="23"/>
        <v>0.18</v>
      </c>
      <c r="M354" s="3">
        <f>ROUND(SINTETICA102[[#This Row],[MO]]*(1+SINTETICA102[[#This Row],[BDI MO]]),2)</f>
        <v>490.31</v>
      </c>
      <c r="N354" s="3">
        <f>ROUND(SINTETICA102[[#This Row],[MAT]]*(1+SINTETICA102[[#This Row],[BDI MAT]]),2)</f>
        <v>3882.38</v>
      </c>
      <c r="O354" s="3">
        <f>ROUND(SINTETICA102[[#This Row],[EQUIP]]*(1+SINTETICA102[[#This Row],[BDI EQUIP]]),2)</f>
        <v>0</v>
      </c>
      <c r="P354" s="3">
        <f>SINTETICA102[[#This Row],[QTD]]*(SINTETICA102[[#This Row],[MO C/ BDI]]+SINTETICA102[[#This Row],[MAT C/ BDI]]+SINTETICA102[[#This Row],[EQUIP C/ BDI]])</f>
        <v>4372.6900000000005</v>
      </c>
      <c r="S354" s="117">
        <f>SINTETICA102[[#This Row],[QTD]]*SINTETICA102[[#This Row],[MO]]</f>
        <v>392.25</v>
      </c>
      <c r="T354" s="117">
        <f>SINTETICA102[[#This Row],[QTD]]*SINTETICA102[[#This Row],[MAT]]</f>
        <v>3105.9</v>
      </c>
      <c r="U354" s="117">
        <f>SINTETICA102[[#This Row],[QTD]]*SINTETICA102[[#This Row],[EQUIP]]</f>
        <v>0</v>
      </c>
      <c r="V354" s="117">
        <f>SINTETICA102[[#This Row],[QTD]]*SINTETICA102[[#This Row],[MO C/ BDI]]-S354</f>
        <v>98.06</v>
      </c>
      <c r="W354" s="117">
        <f>SINTETICA102[[#This Row],[QTD]]*SINTETICA102[[#This Row],[MAT C/ BDI]]-T354</f>
        <v>776.48</v>
      </c>
      <c r="X354" s="117">
        <f>SINTETICA102[[#This Row],[QTD]]*SINTETICA102[[#This Row],[EQUIP C/ BDI]]-U354</f>
        <v>0</v>
      </c>
      <c r="Y354" s="117"/>
      <c r="Z354" s="118"/>
      <c r="AA354" s="117"/>
      <c r="AB354" s="117"/>
      <c r="AC354" s="117"/>
    </row>
    <row r="355" spans="1:29" ht="38.25" x14ac:dyDescent="0.2">
      <c r="A355" s="157" t="s">
        <v>954</v>
      </c>
      <c r="B355" s="98" t="s">
        <v>683</v>
      </c>
      <c r="C355" s="74" t="s">
        <v>953</v>
      </c>
      <c r="D355" s="75" t="s">
        <v>1320</v>
      </c>
      <c r="E355" s="76" t="s">
        <v>1404</v>
      </c>
      <c r="F355" s="108">
        <v>1</v>
      </c>
      <c r="G355" s="3">
        <v>470.7</v>
      </c>
      <c r="H355" s="3">
        <v>3592.08</v>
      </c>
      <c r="I355" s="3">
        <v>0</v>
      </c>
      <c r="J355" s="87">
        <f t="shared" si="21"/>
        <v>0.25</v>
      </c>
      <c r="K355" s="97">
        <f t="shared" si="22"/>
        <v>0.25</v>
      </c>
      <c r="L355" s="88">
        <f t="shared" si="23"/>
        <v>0.18</v>
      </c>
      <c r="M355" s="3">
        <f>ROUND(SINTETICA102[[#This Row],[MO]]*(1+SINTETICA102[[#This Row],[BDI MO]]),2)</f>
        <v>588.38</v>
      </c>
      <c r="N355" s="3">
        <f>ROUND(SINTETICA102[[#This Row],[MAT]]*(1+SINTETICA102[[#This Row],[BDI MAT]]),2)</f>
        <v>4490.1000000000004</v>
      </c>
      <c r="O355" s="3">
        <f>ROUND(SINTETICA102[[#This Row],[EQUIP]]*(1+SINTETICA102[[#This Row],[BDI EQUIP]]),2)</f>
        <v>0</v>
      </c>
      <c r="P355" s="3">
        <f>SINTETICA102[[#This Row],[QTD]]*(SINTETICA102[[#This Row],[MO C/ BDI]]+SINTETICA102[[#This Row],[MAT C/ BDI]]+SINTETICA102[[#This Row],[EQUIP C/ BDI]])</f>
        <v>5078.4800000000005</v>
      </c>
      <c r="S355" s="117">
        <f>SINTETICA102[[#This Row],[QTD]]*SINTETICA102[[#This Row],[MO]]</f>
        <v>470.7</v>
      </c>
      <c r="T355" s="117">
        <f>SINTETICA102[[#This Row],[QTD]]*SINTETICA102[[#This Row],[MAT]]</f>
        <v>3592.08</v>
      </c>
      <c r="U355" s="117">
        <f>SINTETICA102[[#This Row],[QTD]]*SINTETICA102[[#This Row],[EQUIP]]</f>
        <v>0</v>
      </c>
      <c r="V355" s="117">
        <f>SINTETICA102[[#This Row],[QTD]]*SINTETICA102[[#This Row],[MO C/ BDI]]-S355</f>
        <v>117.68</v>
      </c>
      <c r="W355" s="117">
        <f>SINTETICA102[[#This Row],[QTD]]*SINTETICA102[[#This Row],[MAT C/ BDI]]-T355</f>
        <v>898.02000000000044</v>
      </c>
      <c r="X355" s="117">
        <f>SINTETICA102[[#This Row],[QTD]]*SINTETICA102[[#This Row],[EQUIP C/ BDI]]-U355</f>
        <v>0</v>
      </c>
      <c r="Y355" s="117"/>
      <c r="Z355" s="118"/>
      <c r="AA355" s="117"/>
      <c r="AB355" s="117"/>
      <c r="AC355" s="117"/>
    </row>
    <row r="356" spans="1:29" ht="25.5" x14ac:dyDescent="0.2">
      <c r="A356" s="157" t="s">
        <v>955</v>
      </c>
      <c r="B356" s="98" t="s">
        <v>683</v>
      </c>
      <c r="C356" s="74" t="s">
        <v>500</v>
      </c>
      <c r="D356" s="75" t="s">
        <v>1228</v>
      </c>
      <c r="E356" s="76" t="s">
        <v>1404</v>
      </c>
      <c r="F356" s="108">
        <v>5</v>
      </c>
      <c r="G356" s="3">
        <v>27.68</v>
      </c>
      <c r="H356" s="3">
        <v>68.569999999999993</v>
      </c>
      <c r="I356" s="3">
        <v>0</v>
      </c>
      <c r="J356" s="87">
        <f t="shared" si="21"/>
        <v>0.25</v>
      </c>
      <c r="K356" s="97">
        <f t="shared" si="22"/>
        <v>0.25</v>
      </c>
      <c r="L356" s="88">
        <f t="shared" si="23"/>
        <v>0.18</v>
      </c>
      <c r="M356" s="3">
        <f>ROUND(SINTETICA102[[#This Row],[MO]]*(1+SINTETICA102[[#This Row],[BDI MO]]),2)</f>
        <v>34.6</v>
      </c>
      <c r="N356" s="3">
        <f>ROUND(SINTETICA102[[#This Row],[MAT]]*(1+SINTETICA102[[#This Row],[BDI MAT]]),2)</f>
        <v>85.71</v>
      </c>
      <c r="O356" s="3">
        <f>ROUND(SINTETICA102[[#This Row],[EQUIP]]*(1+SINTETICA102[[#This Row],[BDI EQUIP]]),2)</f>
        <v>0</v>
      </c>
      <c r="P356" s="3">
        <f>SINTETICA102[[#This Row],[QTD]]*(SINTETICA102[[#This Row],[MO C/ BDI]]+SINTETICA102[[#This Row],[MAT C/ BDI]]+SINTETICA102[[#This Row],[EQUIP C/ BDI]])</f>
        <v>601.54999999999995</v>
      </c>
      <c r="S356" s="117">
        <f>SINTETICA102[[#This Row],[QTD]]*SINTETICA102[[#This Row],[MO]]</f>
        <v>138.4</v>
      </c>
      <c r="T356" s="117">
        <f>SINTETICA102[[#This Row],[QTD]]*SINTETICA102[[#This Row],[MAT]]</f>
        <v>342.84999999999997</v>
      </c>
      <c r="U356" s="117">
        <f>SINTETICA102[[#This Row],[QTD]]*SINTETICA102[[#This Row],[EQUIP]]</f>
        <v>0</v>
      </c>
      <c r="V356" s="117">
        <f>SINTETICA102[[#This Row],[QTD]]*SINTETICA102[[#This Row],[MO C/ BDI]]-S356</f>
        <v>34.599999999999994</v>
      </c>
      <c r="W356" s="117">
        <f>SINTETICA102[[#This Row],[QTD]]*SINTETICA102[[#This Row],[MAT C/ BDI]]-T356</f>
        <v>85.699999999999989</v>
      </c>
      <c r="X356" s="117">
        <f>SINTETICA102[[#This Row],[QTD]]*SINTETICA102[[#This Row],[EQUIP C/ BDI]]-U356</f>
        <v>0</v>
      </c>
      <c r="Y356" s="117"/>
      <c r="Z356" s="118"/>
      <c r="AA356" s="117"/>
      <c r="AB356" s="117"/>
      <c r="AC356" s="117"/>
    </row>
    <row r="357" spans="1:29" ht="25.5" x14ac:dyDescent="0.2">
      <c r="A357" s="157" t="s">
        <v>956</v>
      </c>
      <c r="B357" s="98" t="s">
        <v>683</v>
      </c>
      <c r="C357" s="74" t="s">
        <v>501</v>
      </c>
      <c r="D357" s="75" t="s">
        <v>1229</v>
      </c>
      <c r="E357" s="76" t="s">
        <v>1404</v>
      </c>
      <c r="F357" s="108">
        <v>10</v>
      </c>
      <c r="G357" s="3">
        <v>31.14</v>
      </c>
      <c r="H357" s="3">
        <v>92.75</v>
      </c>
      <c r="I357" s="3">
        <v>0</v>
      </c>
      <c r="J357" s="87">
        <f t="shared" si="21"/>
        <v>0.25</v>
      </c>
      <c r="K357" s="97">
        <f t="shared" si="22"/>
        <v>0.25</v>
      </c>
      <c r="L357" s="88">
        <f t="shared" si="23"/>
        <v>0.18</v>
      </c>
      <c r="M357" s="3">
        <f>ROUND(SINTETICA102[[#This Row],[MO]]*(1+SINTETICA102[[#This Row],[BDI MO]]),2)</f>
        <v>38.93</v>
      </c>
      <c r="N357" s="3">
        <f>ROUND(SINTETICA102[[#This Row],[MAT]]*(1+SINTETICA102[[#This Row],[BDI MAT]]),2)</f>
        <v>115.94</v>
      </c>
      <c r="O357" s="3">
        <f>ROUND(SINTETICA102[[#This Row],[EQUIP]]*(1+SINTETICA102[[#This Row],[BDI EQUIP]]),2)</f>
        <v>0</v>
      </c>
      <c r="P357" s="3">
        <f>SINTETICA102[[#This Row],[QTD]]*(SINTETICA102[[#This Row],[MO C/ BDI]]+SINTETICA102[[#This Row],[MAT C/ BDI]]+SINTETICA102[[#This Row],[EQUIP C/ BDI]])</f>
        <v>1548.7</v>
      </c>
      <c r="S357" s="117">
        <f>SINTETICA102[[#This Row],[QTD]]*SINTETICA102[[#This Row],[MO]]</f>
        <v>311.39999999999998</v>
      </c>
      <c r="T357" s="117">
        <f>SINTETICA102[[#This Row],[QTD]]*SINTETICA102[[#This Row],[MAT]]</f>
        <v>927.5</v>
      </c>
      <c r="U357" s="117">
        <f>SINTETICA102[[#This Row],[QTD]]*SINTETICA102[[#This Row],[EQUIP]]</f>
        <v>0</v>
      </c>
      <c r="V357" s="117">
        <f>SINTETICA102[[#This Row],[QTD]]*SINTETICA102[[#This Row],[MO C/ BDI]]-S357</f>
        <v>77.900000000000034</v>
      </c>
      <c r="W357" s="117">
        <f>SINTETICA102[[#This Row],[QTD]]*SINTETICA102[[#This Row],[MAT C/ BDI]]-T357</f>
        <v>231.90000000000009</v>
      </c>
      <c r="X357" s="117">
        <f>SINTETICA102[[#This Row],[QTD]]*SINTETICA102[[#This Row],[EQUIP C/ BDI]]-U357</f>
        <v>0</v>
      </c>
      <c r="Y357" s="117"/>
      <c r="Z357" s="118"/>
      <c r="AA357" s="117"/>
      <c r="AB357" s="117"/>
      <c r="AC357" s="117"/>
    </row>
    <row r="358" spans="1:29" ht="25.5" x14ac:dyDescent="0.2">
      <c r="A358" s="157" t="s">
        <v>957</v>
      </c>
      <c r="B358" s="98" t="s">
        <v>683</v>
      </c>
      <c r="C358" s="74" t="s">
        <v>502</v>
      </c>
      <c r="D358" s="75" t="s">
        <v>1230</v>
      </c>
      <c r="E358" s="76" t="s">
        <v>1404</v>
      </c>
      <c r="F358" s="108">
        <v>20</v>
      </c>
      <c r="G358" s="3">
        <v>41.53</v>
      </c>
      <c r="H358" s="3">
        <v>136.41</v>
      </c>
      <c r="I358" s="3">
        <v>0</v>
      </c>
      <c r="J358" s="87">
        <f t="shared" si="21"/>
        <v>0.25</v>
      </c>
      <c r="K358" s="97">
        <f t="shared" si="22"/>
        <v>0.25</v>
      </c>
      <c r="L358" s="88">
        <f t="shared" si="23"/>
        <v>0.18</v>
      </c>
      <c r="M358" s="3">
        <f>ROUND(SINTETICA102[[#This Row],[MO]]*(1+SINTETICA102[[#This Row],[BDI MO]]),2)</f>
        <v>51.91</v>
      </c>
      <c r="N358" s="3">
        <f>ROUND(SINTETICA102[[#This Row],[MAT]]*(1+SINTETICA102[[#This Row],[BDI MAT]]),2)</f>
        <v>170.51</v>
      </c>
      <c r="O358" s="3">
        <f>ROUND(SINTETICA102[[#This Row],[EQUIP]]*(1+SINTETICA102[[#This Row],[BDI EQUIP]]),2)</f>
        <v>0</v>
      </c>
      <c r="P358" s="3">
        <f>SINTETICA102[[#This Row],[QTD]]*(SINTETICA102[[#This Row],[MO C/ BDI]]+SINTETICA102[[#This Row],[MAT C/ BDI]]+SINTETICA102[[#This Row],[EQUIP C/ BDI]])</f>
        <v>4448.3999999999996</v>
      </c>
      <c r="S358" s="117">
        <f>SINTETICA102[[#This Row],[QTD]]*SINTETICA102[[#This Row],[MO]]</f>
        <v>830.6</v>
      </c>
      <c r="T358" s="117">
        <f>SINTETICA102[[#This Row],[QTD]]*SINTETICA102[[#This Row],[MAT]]</f>
        <v>2728.2</v>
      </c>
      <c r="U358" s="117">
        <f>SINTETICA102[[#This Row],[QTD]]*SINTETICA102[[#This Row],[EQUIP]]</f>
        <v>0</v>
      </c>
      <c r="V358" s="117">
        <f>SINTETICA102[[#This Row],[QTD]]*SINTETICA102[[#This Row],[MO C/ BDI]]-S358</f>
        <v>207.5999999999998</v>
      </c>
      <c r="W358" s="117">
        <f>SINTETICA102[[#This Row],[QTD]]*SINTETICA102[[#This Row],[MAT C/ BDI]]-T358</f>
        <v>682</v>
      </c>
      <c r="X358" s="117">
        <f>SINTETICA102[[#This Row],[QTD]]*SINTETICA102[[#This Row],[EQUIP C/ BDI]]-U358</f>
        <v>0</v>
      </c>
      <c r="Y358" s="117"/>
      <c r="Z358" s="118"/>
      <c r="AA358" s="117"/>
      <c r="AB358" s="117"/>
      <c r="AC358" s="117"/>
    </row>
    <row r="359" spans="1:29" x14ac:dyDescent="0.2">
      <c r="A359" s="157" t="s">
        <v>958</v>
      </c>
      <c r="B359" s="98" t="s">
        <v>683</v>
      </c>
      <c r="C359" s="74" t="s">
        <v>503</v>
      </c>
      <c r="D359" s="75" t="s">
        <v>1321</v>
      </c>
      <c r="E359" s="76" t="s">
        <v>1410</v>
      </c>
      <c r="F359" s="108">
        <v>25</v>
      </c>
      <c r="G359" s="3">
        <v>3.22</v>
      </c>
      <c r="H359" s="3">
        <v>6.76</v>
      </c>
      <c r="I359" s="3">
        <v>0</v>
      </c>
      <c r="J359" s="87">
        <f t="shared" si="21"/>
        <v>0.25</v>
      </c>
      <c r="K359" s="97">
        <f t="shared" si="22"/>
        <v>0.25</v>
      </c>
      <c r="L359" s="88">
        <f t="shared" si="23"/>
        <v>0.18</v>
      </c>
      <c r="M359" s="3">
        <f>ROUND(SINTETICA102[[#This Row],[MO]]*(1+SINTETICA102[[#This Row],[BDI MO]]),2)</f>
        <v>4.03</v>
      </c>
      <c r="N359" s="3">
        <f>ROUND(SINTETICA102[[#This Row],[MAT]]*(1+SINTETICA102[[#This Row],[BDI MAT]]),2)</f>
        <v>8.4499999999999993</v>
      </c>
      <c r="O359" s="3">
        <f>ROUND(SINTETICA102[[#This Row],[EQUIP]]*(1+SINTETICA102[[#This Row],[BDI EQUIP]]),2)</f>
        <v>0</v>
      </c>
      <c r="P359" s="3">
        <f>SINTETICA102[[#This Row],[QTD]]*(SINTETICA102[[#This Row],[MO C/ BDI]]+SINTETICA102[[#This Row],[MAT C/ BDI]]+SINTETICA102[[#This Row],[EQUIP C/ BDI]])</f>
        <v>312</v>
      </c>
      <c r="S359" s="117">
        <f>SINTETICA102[[#This Row],[QTD]]*SINTETICA102[[#This Row],[MO]]</f>
        <v>80.5</v>
      </c>
      <c r="T359" s="117">
        <f>SINTETICA102[[#This Row],[QTD]]*SINTETICA102[[#This Row],[MAT]]</f>
        <v>169</v>
      </c>
      <c r="U359" s="117">
        <f>SINTETICA102[[#This Row],[QTD]]*SINTETICA102[[#This Row],[EQUIP]]</f>
        <v>0</v>
      </c>
      <c r="V359" s="117">
        <f>SINTETICA102[[#This Row],[QTD]]*SINTETICA102[[#This Row],[MO C/ BDI]]-S359</f>
        <v>20.25</v>
      </c>
      <c r="W359" s="117">
        <f>SINTETICA102[[#This Row],[QTD]]*SINTETICA102[[#This Row],[MAT C/ BDI]]-T359</f>
        <v>42.249999999999972</v>
      </c>
      <c r="X359" s="117">
        <f>SINTETICA102[[#This Row],[QTD]]*SINTETICA102[[#This Row],[EQUIP C/ BDI]]-U359</f>
        <v>0</v>
      </c>
      <c r="Y359" s="117"/>
      <c r="Z359" s="118"/>
      <c r="AA359" s="117"/>
      <c r="AB359" s="117"/>
      <c r="AC359" s="117"/>
    </row>
    <row r="360" spans="1:29" x14ac:dyDescent="0.2">
      <c r="A360" s="157" t="s">
        <v>959</v>
      </c>
      <c r="B360" s="98" t="s">
        <v>683</v>
      </c>
      <c r="C360" s="74" t="s">
        <v>504</v>
      </c>
      <c r="D360" s="75" t="s">
        <v>1322</v>
      </c>
      <c r="E360" s="76" t="s">
        <v>1410</v>
      </c>
      <c r="F360" s="108">
        <v>25</v>
      </c>
      <c r="G360" s="3">
        <v>3.86</v>
      </c>
      <c r="H360" s="3">
        <v>9.52</v>
      </c>
      <c r="I360" s="3">
        <v>0</v>
      </c>
      <c r="J360" s="87">
        <f t="shared" si="21"/>
        <v>0.25</v>
      </c>
      <c r="K360" s="97">
        <f t="shared" si="22"/>
        <v>0.25</v>
      </c>
      <c r="L360" s="88">
        <f t="shared" si="23"/>
        <v>0.18</v>
      </c>
      <c r="M360" s="3">
        <f>ROUND(SINTETICA102[[#This Row],[MO]]*(1+SINTETICA102[[#This Row],[BDI MO]]),2)</f>
        <v>4.83</v>
      </c>
      <c r="N360" s="3">
        <f>ROUND(SINTETICA102[[#This Row],[MAT]]*(1+SINTETICA102[[#This Row],[BDI MAT]]),2)</f>
        <v>11.9</v>
      </c>
      <c r="O360" s="3">
        <f>ROUND(SINTETICA102[[#This Row],[EQUIP]]*(1+SINTETICA102[[#This Row],[BDI EQUIP]]),2)</f>
        <v>0</v>
      </c>
      <c r="P360" s="3">
        <f>SINTETICA102[[#This Row],[QTD]]*(SINTETICA102[[#This Row],[MO C/ BDI]]+SINTETICA102[[#This Row],[MAT C/ BDI]]+SINTETICA102[[#This Row],[EQUIP C/ BDI]])</f>
        <v>418.25</v>
      </c>
      <c r="S360" s="117">
        <f>SINTETICA102[[#This Row],[QTD]]*SINTETICA102[[#This Row],[MO]]</f>
        <v>96.5</v>
      </c>
      <c r="T360" s="117">
        <f>SINTETICA102[[#This Row],[QTD]]*SINTETICA102[[#This Row],[MAT]]</f>
        <v>238</v>
      </c>
      <c r="U360" s="117">
        <f>SINTETICA102[[#This Row],[QTD]]*SINTETICA102[[#This Row],[EQUIP]]</f>
        <v>0</v>
      </c>
      <c r="V360" s="117">
        <f>SINTETICA102[[#This Row],[QTD]]*SINTETICA102[[#This Row],[MO C/ BDI]]-S360</f>
        <v>24.25</v>
      </c>
      <c r="W360" s="117">
        <f>SINTETICA102[[#This Row],[QTD]]*SINTETICA102[[#This Row],[MAT C/ BDI]]-T360</f>
        <v>59.5</v>
      </c>
      <c r="X360" s="117">
        <f>SINTETICA102[[#This Row],[QTD]]*SINTETICA102[[#This Row],[EQUIP C/ BDI]]-U360</f>
        <v>0</v>
      </c>
      <c r="Y360" s="117"/>
      <c r="Z360" s="118"/>
      <c r="AA360" s="117"/>
      <c r="AB360" s="117"/>
      <c r="AC360" s="117"/>
    </row>
    <row r="361" spans="1:29" x14ac:dyDescent="0.2">
      <c r="A361" s="157" t="s">
        <v>960</v>
      </c>
      <c r="B361" s="98" t="s">
        <v>683</v>
      </c>
      <c r="C361" s="74" t="s">
        <v>505</v>
      </c>
      <c r="D361" s="75" t="s">
        <v>1323</v>
      </c>
      <c r="E361" s="76" t="s">
        <v>1410</v>
      </c>
      <c r="F361" s="108">
        <v>10</v>
      </c>
      <c r="G361" s="3">
        <v>5.15</v>
      </c>
      <c r="H361" s="3">
        <v>10.4</v>
      </c>
      <c r="I361" s="3">
        <v>0</v>
      </c>
      <c r="J361" s="87">
        <f t="shared" si="21"/>
        <v>0.25</v>
      </c>
      <c r="K361" s="97">
        <f t="shared" si="22"/>
        <v>0.25</v>
      </c>
      <c r="L361" s="88">
        <f t="shared" si="23"/>
        <v>0.18</v>
      </c>
      <c r="M361" s="3">
        <f>ROUND(SINTETICA102[[#This Row],[MO]]*(1+SINTETICA102[[#This Row],[BDI MO]]),2)</f>
        <v>6.44</v>
      </c>
      <c r="N361" s="3">
        <f>ROUND(SINTETICA102[[#This Row],[MAT]]*(1+SINTETICA102[[#This Row],[BDI MAT]]),2)</f>
        <v>13</v>
      </c>
      <c r="O361" s="3">
        <f>ROUND(SINTETICA102[[#This Row],[EQUIP]]*(1+SINTETICA102[[#This Row],[BDI EQUIP]]),2)</f>
        <v>0</v>
      </c>
      <c r="P361" s="3">
        <f>SINTETICA102[[#This Row],[QTD]]*(SINTETICA102[[#This Row],[MO C/ BDI]]+SINTETICA102[[#This Row],[MAT C/ BDI]]+SINTETICA102[[#This Row],[EQUIP C/ BDI]])</f>
        <v>194.4</v>
      </c>
      <c r="S361" s="117">
        <f>SINTETICA102[[#This Row],[QTD]]*SINTETICA102[[#This Row],[MO]]</f>
        <v>51.5</v>
      </c>
      <c r="T361" s="117">
        <f>SINTETICA102[[#This Row],[QTD]]*SINTETICA102[[#This Row],[MAT]]</f>
        <v>104</v>
      </c>
      <c r="U361" s="117">
        <f>SINTETICA102[[#This Row],[QTD]]*SINTETICA102[[#This Row],[EQUIP]]</f>
        <v>0</v>
      </c>
      <c r="V361" s="117">
        <f>SINTETICA102[[#This Row],[QTD]]*SINTETICA102[[#This Row],[MO C/ BDI]]-S361</f>
        <v>12.900000000000006</v>
      </c>
      <c r="W361" s="117">
        <f>SINTETICA102[[#This Row],[QTD]]*SINTETICA102[[#This Row],[MAT C/ BDI]]-T361</f>
        <v>26</v>
      </c>
      <c r="X361" s="117">
        <f>SINTETICA102[[#This Row],[QTD]]*SINTETICA102[[#This Row],[EQUIP C/ BDI]]-U361</f>
        <v>0</v>
      </c>
      <c r="Y361" s="117"/>
      <c r="Z361" s="118"/>
      <c r="AA361" s="117"/>
      <c r="AB361" s="117"/>
      <c r="AC361" s="117"/>
    </row>
    <row r="362" spans="1:29" ht="25.5" x14ac:dyDescent="0.2">
      <c r="A362" s="157" t="s">
        <v>961</v>
      </c>
      <c r="B362" s="98" t="s">
        <v>683</v>
      </c>
      <c r="C362" s="74" t="s">
        <v>506</v>
      </c>
      <c r="D362" s="75" t="s">
        <v>1324</v>
      </c>
      <c r="E362" s="76" t="s">
        <v>1404</v>
      </c>
      <c r="F362" s="108">
        <v>5</v>
      </c>
      <c r="G362" s="3">
        <v>16.079999999999998</v>
      </c>
      <c r="H362" s="3">
        <v>47.9</v>
      </c>
      <c r="I362" s="3">
        <v>0</v>
      </c>
      <c r="J362" s="87">
        <f t="shared" si="21"/>
        <v>0.25</v>
      </c>
      <c r="K362" s="97">
        <f t="shared" si="22"/>
        <v>0.25</v>
      </c>
      <c r="L362" s="88">
        <f t="shared" si="23"/>
        <v>0.18</v>
      </c>
      <c r="M362" s="3">
        <f>ROUND(SINTETICA102[[#This Row],[MO]]*(1+SINTETICA102[[#This Row],[BDI MO]]),2)</f>
        <v>20.100000000000001</v>
      </c>
      <c r="N362" s="3">
        <f>ROUND(SINTETICA102[[#This Row],[MAT]]*(1+SINTETICA102[[#This Row],[BDI MAT]]),2)</f>
        <v>59.88</v>
      </c>
      <c r="O362" s="3">
        <f>ROUND(SINTETICA102[[#This Row],[EQUIP]]*(1+SINTETICA102[[#This Row],[BDI EQUIP]]),2)</f>
        <v>0</v>
      </c>
      <c r="P362" s="3">
        <f>SINTETICA102[[#This Row],[QTD]]*(SINTETICA102[[#This Row],[MO C/ BDI]]+SINTETICA102[[#This Row],[MAT C/ BDI]]+SINTETICA102[[#This Row],[EQUIP C/ BDI]])</f>
        <v>399.90000000000003</v>
      </c>
      <c r="S362" s="117">
        <f>SINTETICA102[[#This Row],[QTD]]*SINTETICA102[[#This Row],[MO]]</f>
        <v>80.399999999999991</v>
      </c>
      <c r="T362" s="117">
        <f>SINTETICA102[[#This Row],[QTD]]*SINTETICA102[[#This Row],[MAT]]</f>
        <v>239.5</v>
      </c>
      <c r="U362" s="117">
        <f>SINTETICA102[[#This Row],[QTD]]*SINTETICA102[[#This Row],[EQUIP]]</f>
        <v>0</v>
      </c>
      <c r="V362" s="117">
        <f>SINTETICA102[[#This Row],[QTD]]*SINTETICA102[[#This Row],[MO C/ BDI]]-S362</f>
        <v>20.100000000000009</v>
      </c>
      <c r="W362" s="117">
        <f>SINTETICA102[[#This Row],[QTD]]*SINTETICA102[[#This Row],[MAT C/ BDI]]-T362</f>
        <v>59.900000000000034</v>
      </c>
      <c r="X362" s="117">
        <f>SINTETICA102[[#This Row],[QTD]]*SINTETICA102[[#This Row],[EQUIP C/ BDI]]-U362</f>
        <v>0</v>
      </c>
      <c r="Y362" s="117"/>
      <c r="Z362" s="118"/>
      <c r="AA362" s="117"/>
      <c r="AB362" s="117"/>
      <c r="AC362" s="117"/>
    </row>
    <row r="363" spans="1:29" ht="25.5" x14ac:dyDescent="0.2">
      <c r="A363" s="157" t="s">
        <v>962</v>
      </c>
      <c r="B363" s="98" t="s">
        <v>683</v>
      </c>
      <c r="C363" s="74" t="s">
        <v>507</v>
      </c>
      <c r="D363" s="75" t="s">
        <v>1325</v>
      </c>
      <c r="E363" s="76" t="s">
        <v>1404</v>
      </c>
      <c r="F363" s="108">
        <v>5</v>
      </c>
      <c r="G363" s="3">
        <v>16.72</v>
      </c>
      <c r="H363" s="3">
        <v>49.9</v>
      </c>
      <c r="I363" s="3">
        <v>0</v>
      </c>
      <c r="J363" s="87">
        <f t="shared" si="21"/>
        <v>0.25</v>
      </c>
      <c r="K363" s="97">
        <f t="shared" si="22"/>
        <v>0.25</v>
      </c>
      <c r="L363" s="88">
        <f t="shared" si="23"/>
        <v>0.18</v>
      </c>
      <c r="M363" s="3">
        <f>ROUND(SINTETICA102[[#This Row],[MO]]*(1+SINTETICA102[[#This Row],[BDI MO]]),2)</f>
        <v>20.9</v>
      </c>
      <c r="N363" s="3">
        <f>ROUND(SINTETICA102[[#This Row],[MAT]]*(1+SINTETICA102[[#This Row],[BDI MAT]]),2)</f>
        <v>62.38</v>
      </c>
      <c r="O363" s="3">
        <f>ROUND(SINTETICA102[[#This Row],[EQUIP]]*(1+SINTETICA102[[#This Row],[BDI EQUIP]]),2)</f>
        <v>0</v>
      </c>
      <c r="P363" s="3">
        <f>SINTETICA102[[#This Row],[QTD]]*(SINTETICA102[[#This Row],[MO C/ BDI]]+SINTETICA102[[#This Row],[MAT C/ BDI]]+SINTETICA102[[#This Row],[EQUIP C/ BDI]])</f>
        <v>416.4</v>
      </c>
      <c r="S363" s="117">
        <f>SINTETICA102[[#This Row],[QTD]]*SINTETICA102[[#This Row],[MO]]</f>
        <v>83.6</v>
      </c>
      <c r="T363" s="117">
        <f>SINTETICA102[[#This Row],[QTD]]*SINTETICA102[[#This Row],[MAT]]</f>
        <v>249.5</v>
      </c>
      <c r="U363" s="117">
        <f>SINTETICA102[[#This Row],[QTD]]*SINTETICA102[[#This Row],[EQUIP]]</f>
        <v>0</v>
      </c>
      <c r="V363" s="117">
        <f>SINTETICA102[[#This Row],[QTD]]*SINTETICA102[[#This Row],[MO C/ BDI]]-S363</f>
        <v>20.900000000000006</v>
      </c>
      <c r="W363" s="117">
        <f>SINTETICA102[[#This Row],[QTD]]*SINTETICA102[[#This Row],[MAT C/ BDI]]-T363</f>
        <v>62.400000000000034</v>
      </c>
      <c r="X363" s="117">
        <f>SINTETICA102[[#This Row],[QTD]]*SINTETICA102[[#This Row],[EQUIP C/ BDI]]-U363</f>
        <v>0</v>
      </c>
      <c r="Y363" s="117"/>
      <c r="Z363" s="118"/>
      <c r="AA363" s="117"/>
      <c r="AB363" s="117"/>
      <c r="AC363" s="117"/>
    </row>
    <row r="364" spans="1:29" ht="25.5" x14ac:dyDescent="0.2">
      <c r="A364" s="157" t="s">
        <v>963</v>
      </c>
      <c r="B364" s="98" t="s">
        <v>683</v>
      </c>
      <c r="C364" s="74" t="s">
        <v>508</v>
      </c>
      <c r="D364" s="75" t="s">
        <v>1326</v>
      </c>
      <c r="E364" s="76" t="s">
        <v>1404</v>
      </c>
      <c r="F364" s="108">
        <v>5</v>
      </c>
      <c r="G364" s="3">
        <v>17.37</v>
      </c>
      <c r="H364" s="3">
        <v>71.53</v>
      </c>
      <c r="I364" s="3">
        <v>0</v>
      </c>
      <c r="J364" s="87">
        <f t="shared" si="21"/>
        <v>0.25</v>
      </c>
      <c r="K364" s="97">
        <f t="shared" si="22"/>
        <v>0.25</v>
      </c>
      <c r="L364" s="88">
        <f t="shared" si="23"/>
        <v>0.18</v>
      </c>
      <c r="M364" s="3">
        <f>ROUND(SINTETICA102[[#This Row],[MO]]*(1+SINTETICA102[[#This Row],[BDI MO]]),2)</f>
        <v>21.71</v>
      </c>
      <c r="N364" s="3">
        <f>ROUND(SINTETICA102[[#This Row],[MAT]]*(1+SINTETICA102[[#This Row],[BDI MAT]]),2)</f>
        <v>89.41</v>
      </c>
      <c r="O364" s="3">
        <f>ROUND(SINTETICA102[[#This Row],[EQUIP]]*(1+SINTETICA102[[#This Row],[BDI EQUIP]]),2)</f>
        <v>0</v>
      </c>
      <c r="P364" s="3">
        <f>SINTETICA102[[#This Row],[QTD]]*(SINTETICA102[[#This Row],[MO C/ BDI]]+SINTETICA102[[#This Row],[MAT C/ BDI]]+SINTETICA102[[#This Row],[EQUIP C/ BDI]])</f>
        <v>555.6</v>
      </c>
      <c r="S364" s="117">
        <f>SINTETICA102[[#This Row],[QTD]]*SINTETICA102[[#This Row],[MO]]</f>
        <v>86.850000000000009</v>
      </c>
      <c r="T364" s="117">
        <f>SINTETICA102[[#This Row],[QTD]]*SINTETICA102[[#This Row],[MAT]]</f>
        <v>357.65</v>
      </c>
      <c r="U364" s="117">
        <f>SINTETICA102[[#This Row],[QTD]]*SINTETICA102[[#This Row],[EQUIP]]</f>
        <v>0</v>
      </c>
      <c r="V364" s="117">
        <f>SINTETICA102[[#This Row],[QTD]]*SINTETICA102[[#This Row],[MO C/ BDI]]-S364</f>
        <v>21.700000000000003</v>
      </c>
      <c r="W364" s="117">
        <f>SINTETICA102[[#This Row],[QTD]]*SINTETICA102[[#This Row],[MAT C/ BDI]]-T364</f>
        <v>89.399999999999977</v>
      </c>
      <c r="X364" s="117">
        <f>SINTETICA102[[#This Row],[QTD]]*SINTETICA102[[#This Row],[EQUIP C/ BDI]]-U364</f>
        <v>0</v>
      </c>
      <c r="Y364" s="117"/>
      <c r="Z364" s="118"/>
      <c r="AA364" s="117"/>
      <c r="AB364" s="117"/>
      <c r="AC364" s="117"/>
    </row>
    <row r="365" spans="1:29" ht="25.5" x14ac:dyDescent="0.2">
      <c r="A365" s="157" t="s">
        <v>964</v>
      </c>
      <c r="B365" s="98" t="s">
        <v>683</v>
      </c>
      <c r="C365" s="74" t="s">
        <v>509</v>
      </c>
      <c r="D365" s="75" t="s">
        <v>1327</v>
      </c>
      <c r="E365" s="76" t="s">
        <v>1404</v>
      </c>
      <c r="F365" s="108">
        <v>5</v>
      </c>
      <c r="G365" s="3">
        <v>19.3</v>
      </c>
      <c r="H365" s="3">
        <v>18.41</v>
      </c>
      <c r="I365" s="3">
        <v>0</v>
      </c>
      <c r="J365" s="87">
        <f t="shared" si="21"/>
        <v>0.25</v>
      </c>
      <c r="K365" s="97">
        <f t="shared" si="22"/>
        <v>0.25</v>
      </c>
      <c r="L365" s="88">
        <f t="shared" si="23"/>
        <v>0.18</v>
      </c>
      <c r="M365" s="3">
        <f>ROUND(SINTETICA102[[#This Row],[MO]]*(1+SINTETICA102[[#This Row],[BDI MO]]),2)</f>
        <v>24.13</v>
      </c>
      <c r="N365" s="3">
        <f>ROUND(SINTETICA102[[#This Row],[MAT]]*(1+SINTETICA102[[#This Row],[BDI MAT]]),2)</f>
        <v>23.01</v>
      </c>
      <c r="O365" s="3">
        <f>ROUND(SINTETICA102[[#This Row],[EQUIP]]*(1+SINTETICA102[[#This Row],[BDI EQUIP]]),2)</f>
        <v>0</v>
      </c>
      <c r="P365" s="3">
        <f>SINTETICA102[[#This Row],[QTD]]*(SINTETICA102[[#This Row],[MO C/ BDI]]+SINTETICA102[[#This Row],[MAT C/ BDI]]+SINTETICA102[[#This Row],[EQUIP C/ BDI]])</f>
        <v>235.7</v>
      </c>
      <c r="S365" s="117">
        <f>SINTETICA102[[#This Row],[QTD]]*SINTETICA102[[#This Row],[MO]]</f>
        <v>96.5</v>
      </c>
      <c r="T365" s="117">
        <f>SINTETICA102[[#This Row],[QTD]]*SINTETICA102[[#This Row],[MAT]]</f>
        <v>92.05</v>
      </c>
      <c r="U365" s="117">
        <f>SINTETICA102[[#This Row],[QTD]]*SINTETICA102[[#This Row],[EQUIP]]</f>
        <v>0</v>
      </c>
      <c r="V365" s="117">
        <f>SINTETICA102[[#This Row],[QTD]]*SINTETICA102[[#This Row],[MO C/ BDI]]-S365</f>
        <v>24.149999999999991</v>
      </c>
      <c r="W365" s="117">
        <f>SINTETICA102[[#This Row],[QTD]]*SINTETICA102[[#This Row],[MAT C/ BDI]]-T365</f>
        <v>23.000000000000014</v>
      </c>
      <c r="X365" s="117">
        <f>SINTETICA102[[#This Row],[QTD]]*SINTETICA102[[#This Row],[EQUIP C/ BDI]]-U365</f>
        <v>0</v>
      </c>
      <c r="Y365" s="117"/>
      <c r="Z365" s="118"/>
      <c r="AA365" s="117"/>
      <c r="AB365" s="117"/>
      <c r="AC365" s="117"/>
    </row>
    <row r="366" spans="1:29" x14ac:dyDescent="0.2">
      <c r="A366" s="157" t="s">
        <v>966</v>
      </c>
      <c r="B366" s="98" t="s">
        <v>683</v>
      </c>
      <c r="C366" s="74" t="s">
        <v>965</v>
      </c>
      <c r="D366" s="75" t="s">
        <v>1328</v>
      </c>
      <c r="E366" s="76" t="s">
        <v>1411</v>
      </c>
      <c r="F366" s="108">
        <v>500</v>
      </c>
      <c r="G366" s="3">
        <v>15.29</v>
      </c>
      <c r="H366" s="3">
        <v>109.82</v>
      </c>
      <c r="I366" s="3">
        <v>0</v>
      </c>
      <c r="J366" s="87">
        <f t="shared" si="21"/>
        <v>0.25</v>
      </c>
      <c r="K366" s="97">
        <f t="shared" si="22"/>
        <v>0.25</v>
      </c>
      <c r="L366" s="88">
        <f t="shared" si="23"/>
        <v>0.18</v>
      </c>
      <c r="M366" s="3">
        <f>ROUND(SINTETICA102[[#This Row],[MO]]*(1+SINTETICA102[[#This Row],[BDI MO]]),2)</f>
        <v>19.11</v>
      </c>
      <c r="N366" s="3">
        <f>ROUND(SINTETICA102[[#This Row],[MAT]]*(1+SINTETICA102[[#This Row],[BDI MAT]]),2)</f>
        <v>137.28</v>
      </c>
      <c r="O366" s="3">
        <f>ROUND(SINTETICA102[[#This Row],[EQUIP]]*(1+SINTETICA102[[#This Row],[BDI EQUIP]]),2)</f>
        <v>0</v>
      </c>
      <c r="P366" s="3">
        <f>SINTETICA102[[#This Row],[QTD]]*(SINTETICA102[[#This Row],[MO C/ BDI]]+SINTETICA102[[#This Row],[MAT C/ BDI]]+SINTETICA102[[#This Row],[EQUIP C/ BDI]])</f>
        <v>78195</v>
      </c>
      <c r="S366" s="117">
        <f>SINTETICA102[[#This Row],[QTD]]*SINTETICA102[[#This Row],[MO]]</f>
        <v>7645</v>
      </c>
      <c r="T366" s="117">
        <f>SINTETICA102[[#This Row],[QTD]]*SINTETICA102[[#This Row],[MAT]]</f>
        <v>54910</v>
      </c>
      <c r="U366" s="117">
        <f>SINTETICA102[[#This Row],[QTD]]*SINTETICA102[[#This Row],[EQUIP]]</f>
        <v>0</v>
      </c>
      <c r="V366" s="117">
        <f>SINTETICA102[[#This Row],[QTD]]*SINTETICA102[[#This Row],[MO C/ BDI]]-S366</f>
        <v>1910</v>
      </c>
      <c r="W366" s="117">
        <f>SINTETICA102[[#This Row],[QTD]]*SINTETICA102[[#This Row],[MAT C/ BDI]]-T366</f>
        <v>13730</v>
      </c>
      <c r="X366" s="117">
        <f>SINTETICA102[[#This Row],[QTD]]*SINTETICA102[[#This Row],[EQUIP C/ BDI]]-U366</f>
        <v>0</v>
      </c>
      <c r="Y366" s="117"/>
      <c r="Z366" s="118"/>
      <c r="AA366" s="117"/>
      <c r="AB366" s="117"/>
      <c r="AC366" s="117"/>
    </row>
    <row r="367" spans="1:29" x14ac:dyDescent="0.2">
      <c r="A367" s="157" t="s">
        <v>968</v>
      </c>
      <c r="B367" s="98" t="s">
        <v>683</v>
      </c>
      <c r="C367" s="74" t="s">
        <v>967</v>
      </c>
      <c r="D367" s="75" t="s">
        <v>1329</v>
      </c>
      <c r="E367" s="76" t="s">
        <v>1411</v>
      </c>
      <c r="F367" s="108">
        <v>500</v>
      </c>
      <c r="G367" s="3">
        <v>15.29</v>
      </c>
      <c r="H367" s="3">
        <v>408.02</v>
      </c>
      <c r="I367" s="3">
        <v>0</v>
      </c>
      <c r="J367" s="87">
        <f t="shared" si="21"/>
        <v>0.25</v>
      </c>
      <c r="K367" s="97">
        <f t="shared" si="22"/>
        <v>0.25</v>
      </c>
      <c r="L367" s="88">
        <f t="shared" si="23"/>
        <v>0.18</v>
      </c>
      <c r="M367" s="3">
        <f>ROUND(SINTETICA102[[#This Row],[MO]]*(1+SINTETICA102[[#This Row],[BDI MO]]),2)</f>
        <v>19.11</v>
      </c>
      <c r="N367" s="3">
        <f>ROUND(SINTETICA102[[#This Row],[MAT]]*(1+SINTETICA102[[#This Row],[BDI MAT]]),2)</f>
        <v>510.03</v>
      </c>
      <c r="O367" s="3">
        <f>ROUND(SINTETICA102[[#This Row],[EQUIP]]*(1+SINTETICA102[[#This Row],[BDI EQUIP]]),2)</f>
        <v>0</v>
      </c>
      <c r="P367" s="3">
        <f>SINTETICA102[[#This Row],[QTD]]*(SINTETICA102[[#This Row],[MO C/ BDI]]+SINTETICA102[[#This Row],[MAT C/ BDI]]+SINTETICA102[[#This Row],[EQUIP C/ BDI]])</f>
        <v>264570</v>
      </c>
      <c r="S367" s="117">
        <f>SINTETICA102[[#This Row],[QTD]]*SINTETICA102[[#This Row],[MO]]</f>
        <v>7645</v>
      </c>
      <c r="T367" s="117">
        <f>SINTETICA102[[#This Row],[QTD]]*SINTETICA102[[#This Row],[MAT]]</f>
        <v>204010</v>
      </c>
      <c r="U367" s="117">
        <f>SINTETICA102[[#This Row],[QTD]]*SINTETICA102[[#This Row],[EQUIP]]</f>
        <v>0</v>
      </c>
      <c r="V367" s="117">
        <f>SINTETICA102[[#This Row],[QTD]]*SINTETICA102[[#This Row],[MO C/ BDI]]-S367</f>
        <v>1910</v>
      </c>
      <c r="W367" s="117">
        <f>SINTETICA102[[#This Row],[QTD]]*SINTETICA102[[#This Row],[MAT C/ BDI]]-T367</f>
        <v>51005</v>
      </c>
      <c r="X367" s="117">
        <f>SINTETICA102[[#This Row],[QTD]]*SINTETICA102[[#This Row],[EQUIP C/ BDI]]-U367</f>
        <v>0</v>
      </c>
      <c r="Y367" s="117"/>
      <c r="Z367" s="118"/>
      <c r="AA367" s="117"/>
      <c r="AB367" s="117"/>
      <c r="AC367" s="117"/>
    </row>
    <row r="368" spans="1:29" x14ac:dyDescent="0.2">
      <c r="A368" s="157" t="s">
        <v>970</v>
      </c>
      <c r="B368" s="98" t="s">
        <v>683</v>
      </c>
      <c r="C368" s="74" t="s">
        <v>969</v>
      </c>
      <c r="D368" s="75" t="s">
        <v>1330</v>
      </c>
      <c r="E368" s="76" t="s">
        <v>1412</v>
      </c>
      <c r="F368" s="108">
        <v>100</v>
      </c>
      <c r="G368" s="3">
        <v>15.29</v>
      </c>
      <c r="H368" s="3">
        <v>18.579999999999998</v>
      </c>
      <c r="I368" s="3">
        <v>0</v>
      </c>
      <c r="J368" s="87">
        <f t="shared" si="21"/>
        <v>0.25</v>
      </c>
      <c r="K368" s="97">
        <f t="shared" si="22"/>
        <v>0.25</v>
      </c>
      <c r="L368" s="88">
        <f t="shared" si="23"/>
        <v>0.18</v>
      </c>
      <c r="M368" s="3">
        <f>ROUND(SINTETICA102[[#This Row],[MO]]*(1+SINTETICA102[[#This Row],[BDI MO]]),2)</f>
        <v>19.11</v>
      </c>
      <c r="N368" s="3">
        <f>ROUND(SINTETICA102[[#This Row],[MAT]]*(1+SINTETICA102[[#This Row],[BDI MAT]]),2)</f>
        <v>23.23</v>
      </c>
      <c r="O368" s="3">
        <f>ROUND(SINTETICA102[[#This Row],[EQUIP]]*(1+SINTETICA102[[#This Row],[BDI EQUIP]]),2)</f>
        <v>0</v>
      </c>
      <c r="P368" s="3">
        <f>SINTETICA102[[#This Row],[QTD]]*(SINTETICA102[[#This Row],[MO C/ BDI]]+SINTETICA102[[#This Row],[MAT C/ BDI]]+SINTETICA102[[#This Row],[EQUIP C/ BDI]])</f>
        <v>4234</v>
      </c>
      <c r="S368" s="117">
        <f>SINTETICA102[[#This Row],[QTD]]*SINTETICA102[[#This Row],[MO]]</f>
        <v>1529</v>
      </c>
      <c r="T368" s="117">
        <f>SINTETICA102[[#This Row],[QTD]]*SINTETICA102[[#This Row],[MAT]]</f>
        <v>1857.9999999999998</v>
      </c>
      <c r="U368" s="117">
        <f>SINTETICA102[[#This Row],[QTD]]*SINTETICA102[[#This Row],[EQUIP]]</f>
        <v>0</v>
      </c>
      <c r="V368" s="117">
        <f>SINTETICA102[[#This Row],[QTD]]*SINTETICA102[[#This Row],[MO C/ BDI]]-S368</f>
        <v>382</v>
      </c>
      <c r="W368" s="117">
        <f>SINTETICA102[[#This Row],[QTD]]*SINTETICA102[[#This Row],[MAT C/ BDI]]-T368</f>
        <v>465.00000000000023</v>
      </c>
      <c r="X368" s="117">
        <f>SINTETICA102[[#This Row],[QTD]]*SINTETICA102[[#This Row],[EQUIP C/ BDI]]-U368</f>
        <v>0</v>
      </c>
      <c r="Y368" s="117"/>
      <c r="Z368" s="118"/>
      <c r="AA368" s="117"/>
      <c r="AB368" s="117"/>
      <c r="AC368" s="117"/>
    </row>
    <row r="369" spans="1:29" x14ac:dyDescent="0.2">
      <c r="A369" s="157" t="s">
        <v>972</v>
      </c>
      <c r="B369" s="98" t="s">
        <v>683</v>
      </c>
      <c r="C369" s="74" t="s">
        <v>971</v>
      </c>
      <c r="D369" s="75" t="s">
        <v>1331</v>
      </c>
      <c r="E369" s="76" t="s">
        <v>1404</v>
      </c>
      <c r="F369" s="108">
        <v>5</v>
      </c>
      <c r="G369" s="3">
        <v>76.47</v>
      </c>
      <c r="H369" s="3">
        <v>367.25</v>
      </c>
      <c r="I369" s="3">
        <v>0</v>
      </c>
      <c r="J369" s="87">
        <f t="shared" si="21"/>
        <v>0.25</v>
      </c>
      <c r="K369" s="97">
        <f t="shared" si="22"/>
        <v>0.25</v>
      </c>
      <c r="L369" s="88">
        <f t="shared" si="23"/>
        <v>0.18</v>
      </c>
      <c r="M369" s="3">
        <f>ROUND(SINTETICA102[[#This Row],[MO]]*(1+SINTETICA102[[#This Row],[BDI MO]]),2)</f>
        <v>95.59</v>
      </c>
      <c r="N369" s="3">
        <f>ROUND(SINTETICA102[[#This Row],[MAT]]*(1+SINTETICA102[[#This Row],[BDI MAT]]),2)</f>
        <v>459.06</v>
      </c>
      <c r="O369" s="3">
        <f>ROUND(SINTETICA102[[#This Row],[EQUIP]]*(1+SINTETICA102[[#This Row],[BDI EQUIP]]),2)</f>
        <v>0</v>
      </c>
      <c r="P369" s="3">
        <f>SINTETICA102[[#This Row],[QTD]]*(SINTETICA102[[#This Row],[MO C/ BDI]]+SINTETICA102[[#This Row],[MAT C/ BDI]]+SINTETICA102[[#This Row],[EQUIP C/ BDI]])</f>
        <v>2773.25</v>
      </c>
      <c r="S369" s="117">
        <f>SINTETICA102[[#This Row],[QTD]]*SINTETICA102[[#This Row],[MO]]</f>
        <v>382.35</v>
      </c>
      <c r="T369" s="117">
        <f>SINTETICA102[[#This Row],[QTD]]*SINTETICA102[[#This Row],[MAT]]</f>
        <v>1836.25</v>
      </c>
      <c r="U369" s="117">
        <f>SINTETICA102[[#This Row],[QTD]]*SINTETICA102[[#This Row],[EQUIP]]</f>
        <v>0</v>
      </c>
      <c r="V369" s="117">
        <f>SINTETICA102[[#This Row],[QTD]]*SINTETICA102[[#This Row],[MO C/ BDI]]-S369</f>
        <v>95.600000000000023</v>
      </c>
      <c r="W369" s="117">
        <f>SINTETICA102[[#This Row],[QTD]]*SINTETICA102[[#This Row],[MAT C/ BDI]]-T369</f>
        <v>459.05000000000018</v>
      </c>
      <c r="X369" s="117">
        <f>SINTETICA102[[#This Row],[QTD]]*SINTETICA102[[#This Row],[EQUIP C/ BDI]]-U369</f>
        <v>0</v>
      </c>
      <c r="Y369" s="117"/>
      <c r="Z369" s="118"/>
      <c r="AA369" s="117"/>
      <c r="AB369" s="117"/>
      <c r="AC369" s="117"/>
    </row>
    <row r="370" spans="1:29" x14ac:dyDescent="0.2">
      <c r="A370" s="157" t="s">
        <v>974</v>
      </c>
      <c r="B370" s="98" t="s">
        <v>683</v>
      </c>
      <c r="C370" s="74" t="s">
        <v>973</v>
      </c>
      <c r="D370" s="75" t="s">
        <v>1332</v>
      </c>
      <c r="E370" s="76" t="s">
        <v>1404</v>
      </c>
      <c r="F370" s="108">
        <v>15</v>
      </c>
      <c r="G370" s="3">
        <v>76.47</v>
      </c>
      <c r="H370" s="3">
        <v>360.22</v>
      </c>
      <c r="I370" s="3">
        <v>0</v>
      </c>
      <c r="J370" s="87">
        <f t="shared" si="21"/>
        <v>0.25</v>
      </c>
      <c r="K370" s="97">
        <f t="shared" si="22"/>
        <v>0.25</v>
      </c>
      <c r="L370" s="88">
        <f t="shared" si="23"/>
        <v>0.18</v>
      </c>
      <c r="M370" s="3">
        <f>ROUND(SINTETICA102[[#This Row],[MO]]*(1+SINTETICA102[[#This Row],[BDI MO]]),2)</f>
        <v>95.59</v>
      </c>
      <c r="N370" s="3">
        <f>ROUND(SINTETICA102[[#This Row],[MAT]]*(1+SINTETICA102[[#This Row],[BDI MAT]]),2)</f>
        <v>450.28</v>
      </c>
      <c r="O370" s="3">
        <f>ROUND(SINTETICA102[[#This Row],[EQUIP]]*(1+SINTETICA102[[#This Row],[BDI EQUIP]]),2)</f>
        <v>0</v>
      </c>
      <c r="P370" s="3">
        <f>SINTETICA102[[#This Row],[QTD]]*(SINTETICA102[[#This Row],[MO C/ BDI]]+SINTETICA102[[#This Row],[MAT C/ BDI]]+SINTETICA102[[#This Row],[EQUIP C/ BDI]])</f>
        <v>8188.05</v>
      </c>
      <c r="S370" s="117">
        <f>SINTETICA102[[#This Row],[QTD]]*SINTETICA102[[#This Row],[MO]]</f>
        <v>1147.05</v>
      </c>
      <c r="T370" s="117">
        <f>SINTETICA102[[#This Row],[QTD]]*SINTETICA102[[#This Row],[MAT]]</f>
        <v>5403.3</v>
      </c>
      <c r="U370" s="117">
        <f>SINTETICA102[[#This Row],[QTD]]*SINTETICA102[[#This Row],[EQUIP]]</f>
        <v>0</v>
      </c>
      <c r="V370" s="117">
        <f>SINTETICA102[[#This Row],[QTD]]*SINTETICA102[[#This Row],[MO C/ BDI]]-S370</f>
        <v>286.80000000000018</v>
      </c>
      <c r="W370" s="117">
        <f>SINTETICA102[[#This Row],[QTD]]*SINTETICA102[[#This Row],[MAT C/ BDI]]-T370</f>
        <v>1350.8999999999996</v>
      </c>
      <c r="X370" s="117">
        <f>SINTETICA102[[#This Row],[QTD]]*SINTETICA102[[#This Row],[EQUIP C/ BDI]]-U370</f>
        <v>0</v>
      </c>
      <c r="Y370" s="117"/>
      <c r="Z370" s="118"/>
      <c r="AA370" s="117"/>
      <c r="AB370" s="117"/>
      <c r="AC370" s="117"/>
    </row>
    <row r="371" spans="1:29" ht="63.75" x14ac:dyDescent="0.2">
      <c r="A371" s="157" t="s">
        <v>975</v>
      </c>
      <c r="B371" s="98" t="s">
        <v>683</v>
      </c>
      <c r="C371" s="74" t="s">
        <v>258</v>
      </c>
      <c r="D371" s="75" t="s">
        <v>1333</v>
      </c>
      <c r="E371" s="76" t="s">
        <v>1404</v>
      </c>
      <c r="F371" s="108">
        <v>3</v>
      </c>
      <c r="G371" s="3">
        <v>191.18</v>
      </c>
      <c r="H371" s="3">
        <v>796.04</v>
      </c>
      <c r="I371" s="3">
        <v>0</v>
      </c>
      <c r="J371" s="87">
        <f t="shared" si="21"/>
        <v>0.25</v>
      </c>
      <c r="K371" s="97">
        <f t="shared" si="22"/>
        <v>0.25</v>
      </c>
      <c r="L371" s="88">
        <f t="shared" si="23"/>
        <v>0.18</v>
      </c>
      <c r="M371" s="3">
        <f>ROUND(SINTETICA102[[#This Row],[MO]]*(1+SINTETICA102[[#This Row],[BDI MO]]),2)</f>
        <v>238.98</v>
      </c>
      <c r="N371" s="3">
        <f>ROUND(SINTETICA102[[#This Row],[MAT]]*(1+SINTETICA102[[#This Row],[BDI MAT]]),2)</f>
        <v>995.05</v>
      </c>
      <c r="O371" s="3">
        <f>ROUND(SINTETICA102[[#This Row],[EQUIP]]*(1+SINTETICA102[[#This Row],[BDI EQUIP]]),2)</f>
        <v>0</v>
      </c>
      <c r="P371" s="3">
        <f>SINTETICA102[[#This Row],[QTD]]*(SINTETICA102[[#This Row],[MO C/ BDI]]+SINTETICA102[[#This Row],[MAT C/ BDI]]+SINTETICA102[[#This Row],[EQUIP C/ BDI]])</f>
        <v>3702.09</v>
      </c>
      <c r="S371" s="117">
        <f>SINTETICA102[[#This Row],[QTD]]*SINTETICA102[[#This Row],[MO]]</f>
        <v>573.54</v>
      </c>
      <c r="T371" s="117">
        <f>SINTETICA102[[#This Row],[QTD]]*SINTETICA102[[#This Row],[MAT]]</f>
        <v>2388.12</v>
      </c>
      <c r="U371" s="117">
        <f>SINTETICA102[[#This Row],[QTD]]*SINTETICA102[[#This Row],[EQUIP]]</f>
        <v>0</v>
      </c>
      <c r="V371" s="117">
        <f>SINTETICA102[[#This Row],[QTD]]*SINTETICA102[[#This Row],[MO C/ BDI]]-S371</f>
        <v>143.39999999999998</v>
      </c>
      <c r="W371" s="117">
        <f>SINTETICA102[[#This Row],[QTD]]*SINTETICA102[[#This Row],[MAT C/ BDI]]-T371</f>
        <v>597.02999999999975</v>
      </c>
      <c r="X371" s="117">
        <f>SINTETICA102[[#This Row],[QTD]]*SINTETICA102[[#This Row],[EQUIP C/ BDI]]-U371</f>
        <v>0</v>
      </c>
      <c r="Y371" s="117"/>
      <c r="Z371" s="118"/>
      <c r="AA371" s="117"/>
      <c r="AB371" s="117"/>
      <c r="AC371" s="117"/>
    </row>
    <row r="372" spans="1:29" ht="63.75" x14ac:dyDescent="0.2">
      <c r="A372" s="157" t="s">
        <v>976</v>
      </c>
      <c r="B372" s="98" t="s">
        <v>683</v>
      </c>
      <c r="C372" s="74" t="s">
        <v>259</v>
      </c>
      <c r="D372" s="75" t="s">
        <v>1334</v>
      </c>
      <c r="E372" s="76" t="s">
        <v>1404</v>
      </c>
      <c r="F372" s="108">
        <v>2</v>
      </c>
      <c r="G372" s="3">
        <v>267.64999999999998</v>
      </c>
      <c r="H372" s="3">
        <v>1353.7</v>
      </c>
      <c r="I372" s="3">
        <v>0</v>
      </c>
      <c r="J372" s="87">
        <f t="shared" si="21"/>
        <v>0.25</v>
      </c>
      <c r="K372" s="97">
        <f t="shared" si="22"/>
        <v>0.25</v>
      </c>
      <c r="L372" s="88">
        <f t="shared" si="23"/>
        <v>0.18</v>
      </c>
      <c r="M372" s="3">
        <f>ROUND(SINTETICA102[[#This Row],[MO]]*(1+SINTETICA102[[#This Row],[BDI MO]]),2)</f>
        <v>334.56</v>
      </c>
      <c r="N372" s="3">
        <f>ROUND(SINTETICA102[[#This Row],[MAT]]*(1+SINTETICA102[[#This Row],[BDI MAT]]),2)</f>
        <v>1692.13</v>
      </c>
      <c r="O372" s="3">
        <f>ROUND(SINTETICA102[[#This Row],[EQUIP]]*(1+SINTETICA102[[#This Row],[BDI EQUIP]]),2)</f>
        <v>0</v>
      </c>
      <c r="P372" s="3">
        <f>SINTETICA102[[#This Row],[QTD]]*(SINTETICA102[[#This Row],[MO C/ BDI]]+SINTETICA102[[#This Row],[MAT C/ BDI]]+SINTETICA102[[#This Row],[EQUIP C/ BDI]])</f>
        <v>4053.38</v>
      </c>
      <c r="S372" s="117">
        <f>SINTETICA102[[#This Row],[QTD]]*SINTETICA102[[#This Row],[MO]]</f>
        <v>535.29999999999995</v>
      </c>
      <c r="T372" s="117">
        <f>SINTETICA102[[#This Row],[QTD]]*SINTETICA102[[#This Row],[MAT]]</f>
        <v>2707.4</v>
      </c>
      <c r="U372" s="117">
        <f>SINTETICA102[[#This Row],[QTD]]*SINTETICA102[[#This Row],[EQUIP]]</f>
        <v>0</v>
      </c>
      <c r="V372" s="117">
        <f>SINTETICA102[[#This Row],[QTD]]*SINTETICA102[[#This Row],[MO C/ BDI]]-S372</f>
        <v>133.82000000000005</v>
      </c>
      <c r="W372" s="117">
        <f>SINTETICA102[[#This Row],[QTD]]*SINTETICA102[[#This Row],[MAT C/ BDI]]-T372</f>
        <v>676.86000000000013</v>
      </c>
      <c r="X372" s="117">
        <f>SINTETICA102[[#This Row],[QTD]]*SINTETICA102[[#This Row],[EQUIP C/ BDI]]-U372</f>
        <v>0</v>
      </c>
      <c r="Y372" s="117"/>
      <c r="Z372" s="118"/>
      <c r="AA372" s="117"/>
      <c r="AB372" s="117"/>
      <c r="AC372" s="117"/>
    </row>
    <row r="373" spans="1:29" ht="63.75" x14ac:dyDescent="0.2">
      <c r="A373" s="157" t="s">
        <v>977</v>
      </c>
      <c r="B373" s="98" t="s">
        <v>683</v>
      </c>
      <c r="C373" s="74" t="s">
        <v>260</v>
      </c>
      <c r="D373" s="75" t="s">
        <v>1335</v>
      </c>
      <c r="E373" s="76" t="s">
        <v>1404</v>
      </c>
      <c r="F373" s="108">
        <v>2</v>
      </c>
      <c r="G373" s="3">
        <v>420.59</v>
      </c>
      <c r="H373" s="3">
        <v>1783.86</v>
      </c>
      <c r="I373" s="3">
        <v>0</v>
      </c>
      <c r="J373" s="87">
        <f t="shared" si="21"/>
        <v>0.25</v>
      </c>
      <c r="K373" s="97">
        <f t="shared" si="22"/>
        <v>0.25</v>
      </c>
      <c r="L373" s="88">
        <f t="shared" si="23"/>
        <v>0.18</v>
      </c>
      <c r="M373" s="3">
        <f>ROUND(SINTETICA102[[#This Row],[MO]]*(1+SINTETICA102[[#This Row],[BDI MO]]),2)</f>
        <v>525.74</v>
      </c>
      <c r="N373" s="3">
        <f>ROUND(SINTETICA102[[#This Row],[MAT]]*(1+SINTETICA102[[#This Row],[BDI MAT]]),2)</f>
        <v>2229.83</v>
      </c>
      <c r="O373" s="3">
        <f>ROUND(SINTETICA102[[#This Row],[EQUIP]]*(1+SINTETICA102[[#This Row],[BDI EQUIP]]),2)</f>
        <v>0</v>
      </c>
      <c r="P373" s="3">
        <f>SINTETICA102[[#This Row],[QTD]]*(SINTETICA102[[#This Row],[MO C/ BDI]]+SINTETICA102[[#This Row],[MAT C/ BDI]]+SINTETICA102[[#This Row],[EQUIP C/ BDI]])</f>
        <v>5511.1399999999994</v>
      </c>
      <c r="S373" s="117">
        <f>SINTETICA102[[#This Row],[QTD]]*SINTETICA102[[#This Row],[MO]]</f>
        <v>841.18</v>
      </c>
      <c r="T373" s="117">
        <f>SINTETICA102[[#This Row],[QTD]]*SINTETICA102[[#This Row],[MAT]]</f>
        <v>3567.72</v>
      </c>
      <c r="U373" s="117">
        <f>SINTETICA102[[#This Row],[QTD]]*SINTETICA102[[#This Row],[EQUIP]]</f>
        <v>0</v>
      </c>
      <c r="V373" s="117">
        <f>SINTETICA102[[#This Row],[QTD]]*SINTETICA102[[#This Row],[MO C/ BDI]]-S373</f>
        <v>210.30000000000007</v>
      </c>
      <c r="W373" s="117">
        <f>SINTETICA102[[#This Row],[QTD]]*SINTETICA102[[#This Row],[MAT C/ BDI]]-T373</f>
        <v>891.94</v>
      </c>
      <c r="X373" s="117">
        <f>SINTETICA102[[#This Row],[QTD]]*SINTETICA102[[#This Row],[EQUIP C/ BDI]]-U373</f>
        <v>0</v>
      </c>
      <c r="Y373" s="117"/>
      <c r="Z373" s="118"/>
      <c r="AA373" s="117"/>
      <c r="AB373" s="117"/>
      <c r="AC373" s="117"/>
    </row>
    <row r="374" spans="1:29" ht="63.75" x14ac:dyDescent="0.2">
      <c r="A374" s="157" t="s">
        <v>978</v>
      </c>
      <c r="B374" s="98" t="s">
        <v>683</v>
      </c>
      <c r="C374" s="74" t="s">
        <v>261</v>
      </c>
      <c r="D374" s="75" t="s">
        <v>1336</v>
      </c>
      <c r="E374" s="76" t="s">
        <v>1404</v>
      </c>
      <c r="F374" s="108">
        <v>2</v>
      </c>
      <c r="G374" s="3">
        <v>535.29</v>
      </c>
      <c r="H374" s="3">
        <v>1784.11</v>
      </c>
      <c r="I374" s="3">
        <v>0</v>
      </c>
      <c r="J374" s="87">
        <f t="shared" si="21"/>
        <v>0.25</v>
      </c>
      <c r="K374" s="97">
        <f t="shared" si="22"/>
        <v>0.25</v>
      </c>
      <c r="L374" s="88">
        <f t="shared" si="23"/>
        <v>0.18</v>
      </c>
      <c r="M374" s="3">
        <f>ROUND(SINTETICA102[[#This Row],[MO]]*(1+SINTETICA102[[#This Row],[BDI MO]]),2)</f>
        <v>669.11</v>
      </c>
      <c r="N374" s="3">
        <f>ROUND(SINTETICA102[[#This Row],[MAT]]*(1+SINTETICA102[[#This Row],[BDI MAT]]),2)</f>
        <v>2230.14</v>
      </c>
      <c r="O374" s="3">
        <f>ROUND(SINTETICA102[[#This Row],[EQUIP]]*(1+SINTETICA102[[#This Row],[BDI EQUIP]]),2)</f>
        <v>0</v>
      </c>
      <c r="P374" s="3">
        <f>SINTETICA102[[#This Row],[QTD]]*(SINTETICA102[[#This Row],[MO C/ BDI]]+SINTETICA102[[#This Row],[MAT C/ BDI]]+SINTETICA102[[#This Row],[EQUIP C/ BDI]])</f>
        <v>5798.5</v>
      </c>
      <c r="S374" s="117">
        <f>SINTETICA102[[#This Row],[QTD]]*SINTETICA102[[#This Row],[MO]]</f>
        <v>1070.58</v>
      </c>
      <c r="T374" s="117">
        <f>SINTETICA102[[#This Row],[QTD]]*SINTETICA102[[#This Row],[MAT]]</f>
        <v>3568.22</v>
      </c>
      <c r="U374" s="117">
        <f>SINTETICA102[[#This Row],[QTD]]*SINTETICA102[[#This Row],[EQUIP]]</f>
        <v>0</v>
      </c>
      <c r="V374" s="117">
        <f>SINTETICA102[[#This Row],[QTD]]*SINTETICA102[[#This Row],[MO C/ BDI]]-S374</f>
        <v>267.6400000000001</v>
      </c>
      <c r="W374" s="117">
        <f>SINTETICA102[[#This Row],[QTD]]*SINTETICA102[[#This Row],[MAT C/ BDI]]-T374</f>
        <v>892.06</v>
      </c>
      <c r="X374" s="117">
        <f>SINTETICA102[[#This Row],[QTD]]*SINTETICA102[[#This Row],[EQUIP C/ BDI]]-U374</f>
        <v>0</v>
      </c>
      <c r="Y374" s="117"/>
      <c r="Z374" s="118"/>
      <c r="AA374" s="117"/>
      <c r="AB374" s="117"/>
      <c r="AC374" s="117"/>
    </row>
    <row r="375" spans="1:29" ht="63.75" x14ac:dyDescent="0.2">
      <c r="A375" s="157" t="s">
        <v>979</v>
      </c>
      <c r="B375" s="73" t="s">
        <v>683</v>
      </c>
      <c r="C375" s="74" t="s">
        <v>262</v>
      </c>
      <c r="D375" s="75" t="s">
        <v>1337</v>
      </c>
      <c r="E375" s="76" t="s">
        <v>1404</v>
      </c>
      <c r="F375" s="108">
        <v>2</v>
      </c>
      <c r="G375" s="3">
        <v>1529.4</v>
      </c>
      <c r="H375" s="3">
        <v>13413.39</v>
      </c>
      <c r="I375" s="3">
        <v>0</v>
      </c>
      <c r="J375" s="87">
        <f t="shared" si="21"/>
        <v>0.25</v>
      </c>
      <c r="K375" s="97">
        <f t="shared" si="22"/>
        <v>0.25</v>
      </c>
      <c r="L375" s="88">
        <f t="shared" si="23"/>
        <v>0.18</v>
      </c>
      <c r="M375" s="3">
        <f>ROUND(SINTETICA102[[#This Row],[MO]]*(1+SINTETICA102[[#This Row],[BDI MO]]),2)</f>
        <v>1911.75</v>
      </c>
      <c r="N375" s="3">
        <f>ROUND(SINTETICA102[[#This Row],[MAT]]*(1+SINTETICA102[[#This Row],[BDI MAT]]),2)</f>
        <v>16766.740000000002</v>
      </c>
      <c r="O375" s="3">
        <f>ROUND(SINTETICA102[[#This Row],[EQUIP]]*(1+SINTETICA102[[#This Row],[BDI EQUIP]]),2)</f>
        <v>0</v>
      </c>
      <c r="P375" s="3">
        <f>SINTETICA102[[#This Row],[QTD]]*(SINTETICA102[[#This Row],[MO C/ BDI]]+SINTETICA102[[#This Row],[MAT C/ BDI]]+SINTETICA102[[#This Row],[EQUIP C/ BDI]])</f>
        <v>37356.980000000003</v>
      </c>
      <c r="S375" s="117">
        <f>SINTETICA102[[#This Row],[QTD]]*SINTETICA102[[#This Row],[MO]]</f>
        <v>3058.8</v>
      </c>
      <c r="T375" s="117">
        <f>SINTETICA102[[#This Row],[QTD]]*SINTETICA102[[#This Row],[MAT]]</f>
        <v>26826.78</v>
      </c>
      <c r="U375" s="117">
        <f>SINTETICA102[[#This Row],[QTD]]*SINTETICA102[[#This Row],[EQUIP]]</f>
        <v>0</v>
      </c>
      <c r="V375" s="117">
        <f>SINTETICA102[[#This Row],[QTD]]*SINTETICA102[[#This Row],[MO C/ BDI]]-S375</f>
        <v>764.69999999999982</v>
      </c>
      <c r="W375" s="117">
        <f>SINTETICA102[[#This Row],[QTD]]*SINTETICA102[[#This Row],[MAT C/ BDI]]-T375</f>
        <v>6706.7000000000044</v>
      </c>
      <c r="X375" s="117">
        <f>SINTETICA102[[#This Row],[QTD]]*SINTETICA102[[#This Row],[EQUIP C/ BDI]]-U375</f>
        <v>0</v>
      </c>
      <c r="Y375" s="117"/>
      <c r="Z375" s="118"/>
      <c r="AA375" s="117"/>
      <c r="AB375" s="117"/>
      <c r="AC375" s="117"/>
    </row>
    <row r="376" spans="1:29" ht="51" x14ac:dyDescent="0.2">
      <c r="A376" s="157" t="s">
        <v>980</v>
      </c>
      <c r="B376" s="73" t="s">
        <v>683</v>
      </c>
      <c r="C376" s="74" t="s">
        <v>263</v>
      </c>
      <c r="D376" s="75" t="s">
        <v>1338</v>
      </c>
      <c r="E376" s="76" t="s">
        <v>1404</v>
      </c>
      <c r="F376" s="108">
        <v>1</v>
      </c>
      <c r="G376" s="3">
        <v>458.82</v>
      </c>
      <c r="H376" s="3">
        <v>3861.98</v>
      </c>
      <c r="I376" s="3">
        <v>0</v>
      </c>
      <c r="J376" s="87">
        <f t="shared" si="21"/>
        <v>0.25</v>
      </c>
      <c r="K376" s="97">
        <f t="shared" si="22"/>
        <v>0.25</v>
      </c>
      <c r="L376" s="88">
        <f t="shared" si="23"/>
        <v>0.18</v>
      </c>
      <c r="M376" s="3">
        <f>ROUND(SINTETICA102[[#This Row],[MO]]*(1+SINTETICA102[[#This Row],[BDI MO]]),2)</f>
        <v>573.53</v>
      </c>
      <c r="N376" s="3">
        <f>ROUND(SINTETICA102[[#This Row],[MAT]]*(1+SINTETICA102[[#This Row],[BDI MAT]]),2)</f>
        <v>4827.4799999999996</v>
      </c>
      <c r="O376" s="3">
        <f>ROUND(SINTETICA102[[#This Row],[EQUIP]]*(1+SINTETICA102[[#This Row],[BDI EQUIP]]),2)</f>
        <v>0</v>
      </c>
      <c r="P376" s="3">
        <f>SINTETICA102[[#This Row],[QTD]]*(SINTETICA102[[#This Row],[MO C/ BDI]]+SINTETICA102[[#This Row],[MAT C/ BDI]]+SINTETICA102[[#This Row],[EQUIP C/ BDI]])</f>
        <v>5401.0099999999993</v>
      </c>
      <c r="S376" s="117">
        <f>SINTETICA102[[#This Row],[QTD]]*SINTETICA102[[#This Row],[MO]]</f>
        <v>458.82</v>
      </c>
      <c r="T376" s="117">
        <f>SINTETICA102[[#This Row],[QTD]]*SINTETICA102[[#This Row],[MAT]]</f>
        <v>3861.98</v>
      </c>
      <c r="U376" s="117">
        <f>SINTETICA102[[#This Row],[QTD]]*SINTETICA102[[#This Row],[EQUIP]]</f>
        <v>0</v>
      </c>
      <c r="V376" s="117">
        <f>SINTETICA102[[#This Row],[QTD]]*SINTETICA102[[#This Row],[MO C/ BDI]]-S376</f>
        <v>114.70999999999998</v>
      </c>
      <c r="W376" s="117">
        <f>SINTETICA102[[#This Row],[QTD]]*SINTETICA102[[#This Row],[MAT C/ BDI]]-T376</f>
        <v>965.49999999999955</v>
      </c>
      <c r="X376" s="117">
        <f>SINTETICA102[[#This Row],[QTD]]*SINTETICA102[[#This Row],[EQUIP C/ BDI]]-U376</f>
        <v>0</v>
      </c>
      <c r="Y376" s="117"/>
      <c r="Z376" s="118"/>
      <c r="AA376" s="117"/>
      <c r="AB376" s="117"/>
      <c r="AC376" s="117"/>
    </row>
    <row r="377" spans="1:29" ht="51" x14ac:dyDescent="0.2">
      <c r="A377" s="157" t="s">
        <v>981</v>
      </c>
      <c r="B377" s="73" t="s">
        <v>683</v>
      </c>
      <c r="C377" s="74" t="s">
        <v>264</v>
      </c>
      <c r="D377" s="75" t="s">
        <v>1339</v>
      </c>
      <c r="E377" s="76" t="s">
        <v>1404</v>
      </c>
      <c r="F377" s="108">
        <v>1</v>
      </c>
      <c r="G377" s="3">
        <v>458.82</v>
      </c>
      <c r="H377" s="3">
        <v>4278.59</v>
      </c>
      <c r="I377" s="3">
        <v>0</v>
      </c>
      <c r="J377" s="87">
        <f t="shared" si="21"/>
        <v>0.25</v>
      </c>
      <c r="K377" s="97">
        <f t="shared" si="22"/>
        <v>0.25</v>
      </c>
      <c r="L377" s="88">
        <f t="shared" si="23"/>
        <v>0.18</v>
      </c>
      <c r="M377" s="3">
        <f>ROUND(SINTETICA102[[#This Row],[MO]]*(1+SINTETICA102[[#This Row],[BDI MO]]),2)</f>
        <v>573.53</v>
      </c>
      <c r="N377" s="3">
        <f>ROUND(SINTETICA102[[#This Row],[MAT]]*(1+SINTETICA102[[#This Row],[BDI MAT]]),2)</f>
        <v>5348.24</v>
      </c>
      <c r="O377" s="3">
        <f>ROUND(SINTETICA102[[#This Row],[EQUIP]]*(1+SINTETICA102[[#This Row],[BDI EQUIP]]),2)</f>
        <v>0</v>
      </c>
      <c r="P377" s="3">
        <f>SINTETICA102[[#This Row],[QTD]]*(SINTETICA102[[#This Row],[MO C/ BDI]]+SINTETICA102[[#This Row],[MAT C/ BDI]]+SINTETICA102[[#This Row],[EQUIP C/ BDI]])</f>
        <v>5921.7699999999995</v>
      </c>
      <c r="S377" s="117">
        <f>SINTETICA102[[#This Row],[QTD]]*SINTETICA102[[#This Row],[MO]]</f>
        <v>458.82</v>
      </c>
      <c r="T377" s="117">
        <f>SINTETICA102[[#This Row],[QTD]]*SINTETICA102[[#This Row],[MAT]]</f>
        <v>4278.59</v>
      </c>
      <c r="U377" s="117">
        <f>SINTETICA102[[#This Row],[QTD]]*SINTETICA102[[#This Row],[EQUIP]]</f>
        <v>0</v>
      </c>
      <c r="V377" s="117">
        <f>SINTETICA102[[#This Row],[QTD]]*SINTETICA102[[#This Row],[MO C/ BDI]]-S377</f>
        <v>114.70999999999998</v>
      </c>
      <c r="W377" s="117">
        <f>SINTETICA102[[#This Row],[QTD]]*SINTETICA102[[#This Row],[MAT C/ BDI]]-T377</f>
        <v>1069.6499999999996</v>
      </c>
      <c r="X377" s="117">
        <f>SINTETICA102[[#This Row],[QTD]]*SINTETICA102[[#This Row],[EQUIP C/ BDI]]-U377</f>
        <v>0</v>
      </c>
      <c r="Y377" s="117"/>
      <c r="Z377" s="118"/>
      <c r="AA377" s="117"/>
      <c r="AB377" s="117"/>
      <c r="AC377" s="117"/>
    </row>
    <row r="378" spans="1:29" ht="51" x14ac:dyDescent="0.2">
      <c r="A378" s="157" t="s">
        <v>1463</v>
      </c>
      <c r="B378" s="73" t="s">
        <v>683</v>
      </c>
      <c r="C378" s="74" t="s">
        <v>265</v>
      </c>
      <c r="D378" s="75" t="s">
        <v>1340</v>
      </c>
      <c r="E378" s="76" t="s">
        <v>1404</v>
      </c>
      <c r="F378" s="108">
        <v>1</v>
      </c>
      <c r="G378" s="3">
        <v>535.29</v>
      </c>
      <c r="H378" s="3">
        <v>4665.3999999999996</v>
      </c>
      <c r="I378" s="3">
        <v>0</v>
      </c>
      <c r="J378" s="87">
        <f t="shared" si="21"/>
        <v>0.25</v>
      </c>
      <c r="K378" s="97">
        <f t="shared" si="22"/>
        <v>0.25</v>
      </c>
      <c r="L378" s="88">
        <f t="shared" si="23"/>
        <v>0.18</v>
      </c>
      <c r="M378" s="3">
        <f>ROUND(SINTETICA102[[#This Row],[MO]]*(1+SINTETICA102[[#This Row],[BDI MO]]),2)</f>
        <v>669.11</v>
      </c>
      <c r="N378" s="3">
        <f>ROUND(SINTETICA102[[#This Row],[MAT]]*(1+SINTETICA102[[#This Row],[BDI MAT]]),2)</f>
        <v>5831.75</v>
      </c>
      <c r="O378" s="3">
        <f>ROUND(SINTETICA102[[#This Row],[EQUIP]]*(1+SINTETICA102[[#This Row],[BDI EQUIP]]),2)</f>
        <v>0</v>
      </c>
      <c r="P378" s="3">
        <f>SINTETICA102[[#This Row],[QTD]]*(SINTETICA102[[#This Row],[MO C/ BDI]]+SINTETICA102[[#This Row],[MAT C/ BDI]]+SINTETICA102[[#This Row],[EQUIP C/ BDI]])</f>
        <v>6500.86</v>
      </c>
      <c r="S378" s="117">
        <f>SINTETICA102[[#This Row],[QTD]]*SINTETICA102[[#This Row],[MO]]</f>
        <v>535.29</v>
      </c>
      <c r="T378" s="117">
        <f>SINTETICA102[[#This Row],[QTD]]*SINTETICA102[[#This Row],[MAT]]</f>
        <v>4665.3999999999996</v>
      </c>
      <c r="U378" s="117">
        <f>SINTETICA102[[#This Row],[QTD]]*SINTETICA102[[#This Row],[EQUIP]]</f>
        <v>0</v>
      </c>
      <c r="V378" s="117">
        <f>SINTETICA102[[#This Row],[QTD]]*SINTETICA102[[#This Row],[MO C/ BDI]]-S378</f>
        <v>133.82000000000005</v>
      </c>
      <c r="W378" s="117">
        <f>SINTETICA102[[#This Row],[QTD]]*SINTETICA102[[#This Row],[MAT C/ BDI]]-T378</f>
        <v>1166.3500000000004</v>
      </c>
      <c r="X378" s="117">
        <f>SINTETICA102[[#This Row],[QTD]]*SINTETICA102[[#This Row],[EQUIP C/ BDI]]-U378</f>
        <v>0</v>
      </c>
      <c r="Y378" s="117"/>
      <c r="Z378" s="118"/>
      <c r="AA378" s="117"/>
      <c r="AB378" s="117"/>
      <c r="AC378" s="117"/>
    </row>
    <row r="379" spans="1:29" ht="51" x14ac:dyDescent="0.2">
      <c r="A379" s="157" t="s">
        <v>1464</v>
      </c>
      <c r="B379" s="73" t="s">
        <v>683</v>
      </c>
      <c r="C379" s="74" t="s">
        <v>266</v>
      </c>
      <c r="D379" s="75" t="s">
        <v>1341</v>
      </c>
      <c r="E379" s="76" t="s">
        <v>1404</v>
      </c>
      <c r="F379" s="108">
        <v>1</v>
      </c>
      <c r="G379" s="3">
        <v>573.53</v>
      </c>
      <c r="H379" s="3">
        <v>4904.8</v>
      </c>
      <c r="I379" s="3">
        <v>0</v>
      </c>
      <c r="J379" s="87">
        <f t="shared" si="21"/>
        <v>0.25</v>
      </c>
      <c r="K379" s="97">
        <f t="shared" si="22"/>
        <v>0.25</v>
      </c>
      <c r="L379" s="88">
        <f t="shared" si="23"/>
        <v>0.18</v>
      </c>
      <c r="M379" s="3">
        <f>ROUND(SINTETICA102[[#This Row],[MO]]*(1+SINTETICA102[[#This Row],[BDI MO]]),2)</f>
        <v>716.91</v>
      </c>
      <c r="N379" s="3">
        <f>ROUND(SINTETICA102[[#This Row],[MAT]]*(1+SINTETICA102[[#This Row],[BDI MAT]]),2)</f>
        <v>6131</v>
      </c>
      <c r="O379" s="3">
        <f>ROUND(SINTETICA102[[#This Row],[EQUIP]]*(1+SINTETICA102[[#This Row],[BDI EQUIP]]),2)</f>
        <v>0</v>
      </c>
      <c r="P379" s="3">
        <f>SINTETICA102[[#This Row],[QTD]]*(SINTETICA102[[#This Row],[MO C/ BDI]]+SINTETICA102[[#This Row],[MAT C/ BDI]]+SINTETICA102[[#This Row],[EQUIP C/ BDI]])</f>
        <v>6847.91</v>
      </c>
      <c r="S379" s="117">
        <f>SINTETICA102[[#This Row],[QTD]]*SINTETICA102[[#This Row],[MO]]</f>
        <v>573.53</v>
      </c>
      <c r="T379" s="117">
        <f>SINTETICA102[[#This Row],[QTD]]*SINTETICA102[[#This Row],[MAT]]</f>
        <v>4904.8</v>
      </c>
      <c r="U379" s="117">
        <f>SINTETICA102[[#This Row],[QTD]]*SINTETICA102[[#This Row],[EQUIP]]</f>
        <v>0</v>
      </c>
      <c r="V379" s="117">
        <f>SINTETICA102[[#This Row],[QTD]]*SINTETICA102[[#This Row],[MO C/ BDI]]-S379</f>
        <v>143.38</v>
      </c>
      <c r="W379" s="117">
        <f>SINTETICA102[[#This Row],[QTD]]*SINTETICA102[[#This Row],[MAT C/ BDI]]-T379</f>
        <v>1226.1999999999998</v>
      </c>
      <c r="X379" s="117">
        <f>SINTETICA102[[#This Row],[QTD]]*SINTETICA102[[#This Row],[EQUIP C/ BDI]]-U379</f>
        <v>0</v>
      </c>
      <c r="Y379" s="117"/>
      <c r="Z379" s="118"/>
      <c r="AA379" s="117"/>
      <c r="AB379" s="117"/>
      <c r="AC379" s="117"/>
    </row>
    <row r="380" spans="1:29" ht="38.25" x14ac:dyDescent="0.2">
      <c r="A380" s="157" t="s">
        <v>1465</v>
      </c>
      <c r="B380" s="73" t="s">
        <v>683</v>
      </c>
      <c r="C380" s="74" t="s">
        <v>267</v>
      </c>
      <c r="D380" s="75" t="s">
        <v>1342</v>
      </c>
      <c r="E380" s="76" t="s">
        <v>1404</v>
      </c>
      <c r="F380" s="108">
        <v>2</v>
      </c>
      <c r="G380" s="3">
        <v>114.71</v>
      </c>
      <c r="H380" s="3">
        <v>291.98</v>
      </c>
      <c r="I380" s="3">
        <v>0</v>
      </c>
      <c r="J380" s="87">
        <f t="shared" ref="J380:J383" si="24">BDIMO</f>
        <v>0.25</v>
      </c>
      <c r="K380" s="97">
        <f t="shared" ref="K380:K383" si="25">BDIMAT</f>
        <v>0.25</v>
      </c>
      <c r="L380" s="88">
        <f t="shared" ref="L380:L383" si="26">BDIEQUIP</f>
        <v>0.18</v>
      </c>
      <c r="M380" s="3">
        <f>ROUND(SINTETICA102[[#This Row],[MO]]*(1+SINTETICA102[[#This Row],[BDI MO]]),2)</f>
        <v>143.38999999999999</v>
      </c>
      <c r="N380" s="3">
        <f>ROUND(SINTETICA102[[#This Row],[MAT]]*(1+SINTETICA102[[#This Row],[BDI MAT]]),2)</f>
        <v>364.98</v>
      </c>
      <c r="O380" s="3">
        <f>ROUND(SINTETICA102[[#This Row],[EQUIP]]*(1+SINTETICA102[[#This Row],[BDI EQUIP]]),2)</f>
        <v>0</v>
      </c>
      <c r="P380" s="3">
        <f>SINTETICA102[[#This Row],[QTD]]*(SINTETICA102[[#This Row],[MO C/ BDI]]+SINTETICA102[[#This Row],[MAT C/ BDI]]+SINTETICA102[[#This Row],[EQUIP C/ BDI]])</f>
        <v>1016.74</v>
      </c>
      <c r="S380" s="117">
        <f>SINTETICA102[[#This Row],[QTD]]*SINTETICA102[[#This Row],[MO]]</f>
        <v>229.42</v>
      </c>
      <c r="T380" s="117">
        <f>SINTETICA102[[#This Row],[QTD]]*SINTETICA102[[#This Row],[MAT]]</f>
        <v>583.96</v>
      </c>
      <c r="U380" s="117">
        <f>SINTETICA102[[#This Row],[QTD]]*SINTETICA102[[#This Row],[EQUIP]]</f>
        <v>0</v>
      </c>
      <c r="V380" s="117">
        <f>SINTETICA102[[#This Row],[QTD]]*SINTETICA102[[#This Row],[MO C/ BDI]]-S380</f>
        <v>57.359999999999985</v>
      </c>
      <c r="W380" s="117">
        <f>SINTETICA102[[#This Row],[QTD]]*SINTETICA102[[#This Row],[MAT C/ BDI]]-T380</f>
        <v>146</v>
      </c>
      <c r="X380" s="117">
        <f>SINTETICA102[[#This Row],[QTD]]*SINTETICA102[[#This Row],[EQUIP C/ BDI]]-U380</f>
        <v>0</v>
      </c>
      <c r="Y380" s="117"/>
      <c r="Z380" s="118"/>
      <c r="AA380" s="117"/>
      <c r="AB380" s="117"/>
      <c r="AC380" s="117"/>
    </row>
    <row r="381" spans="1:29" ht="38.25" x14ac:dyDescent="0.2">
      <c r="A381" s="157" t="s">
        <v>1466</v>
      </c>
      <c r="B381" s="73" t="s">
        <v>683</v>
      </c>
      <c r="C381" s="74" t="s">
        <v>268</v>
      </c>
      <c r="D381" s="75" t="s">
        <v>1343</v>
      </c>
      <c r="E381" s="76" t="s">
        <v>1404</v>
      </c>
      <c r="F381" s="108">
        <v>2</v>
      </c>
      <c r="G381" s="3">
        <v>114.71</v>
      </c>
      <c r="H381" s="3">
        <v>331.02</v>
      </c>
      <c r="I381" s="3">
        <v>0</v>
      </c>
      <c r="J381" s="87">
        <f t="shared" si="24"/>
        <v>0.25</v>
      </c>
      <c r="K381" s="97">
        <f t="shared" si="25"/>
        <v>0.25</v>
      </c>
      <c r="L381" s="88">
        <f t="shared" si="26"/>
        <v>0.18</v>
      </c>
      <c r="M381" s="3">
        <f>ROUND(SINTETICA102[[#This Row],[MO]]*(1+SINTETICA102[[#This Row],[BDI MO]]),2)</f>
        <v>143.38999999999999</v>
      </c>
      <c r="N381" s="3">
        <f>ROUND(SINTETICA102[[#This Row],[MAT]]*(1+SINTETICA102[[#This Row],[BDI MAT]]),2)</f>
        <v>413.78</v>
      </c>
      <c r="O381" s="3">
        <f>ROUND(SINTETICA102[[#This Row],[EQUIP]]*(1+SINTETICA102[[#This Row],[BDI EQUIP]]),2)</f>
        <v>0</v>
      </c>
      <c r="P381" s="3">
        <f>SINTETICA102[[#This Row],[QTD]]*(SINTETICA102[[#This Row],[MO C/ BDI]]+SINTETICA102[[#This Row],[MAT C/ BDI]]+SINTETICA102[[#This Row],[EQUIP C/ BDI]])</f>
        <v>1114.3399999999999</v>
      </c>
      <c r="S381" s="117">
        <f>SINTETICA102[[#This Row],[QTD]]*SINTETICA102[[#This Row],[MO]]</f>
        <v>229.42</v>
      </c>
      <c r="T381" s="117">
        <f>SINTETICA102[[#This Row],[QTD]]*SINTETICA102[[#This Row],[MAT]]</f>
        <v>662.04</v>
      </c>
      <c r="U381" s="117">
        <f>SINTETICA102[[#This Row],[QTD]]*SINTETICA102[[#This Row],[EQUIP]]</f>
        <v>0</v>
      </c>
      <c r="V381" s="117">
        <f>SINTETICA102[[#This Row],[QTD]]*SINTETICA102[[#This Row],[MO C/ BDI]]-S381</f>
        <v>57.359999999999985</v>
      </c>
      <c r="W381" s="117">
        <f>SINTETICA102[[#This Row],[QTD]]*SINTETICA102[[#This Row],[MAT C/ BDI]]-T381</f>
        <v>165.51999999999998</v>
      </c>
      <c r="X381" s="117">
        <f>SINTETICA102[[#This Row],[QTD]]*SINTETICA102[[#This Row],[EQUIP C/ BDI]]-U381</f>
        <v>0</v>
      </c>
      <c r="Y381" s="117"/>
      <c r="Z381" s="118"/>
      <c r="AA381" s="117"/>
      <c r="AB381" s="117"/>
      <c r="AC381" s="117"/>
    </row>
    <row r="382" spans="1:29" ht="38.25" x14ac:dyDescent="0.2">
      <c r="A382" s="157" t="s">
        <v>1467</v>
      </c>
      <c r="B382" s="73" t="s">
        <v>683</v>
      </c>
      <c r="C382" s="74" t="s">
        <v>269</v>
      </c>
      <c r="D382" s="75" t="s">
        <v>1344</v>
      </c>
      <c r="E382" s="76" t="s">
        <v>1404</v>
      </c>
      <c r="F382" s="108">
        <v>5</v>
      </c>
      <c r="G382" s="3">
        <v>114.71</v>
      </c>
      <c r="H382" s="3">
        <v>452.34</v>
      </c>
      <c r="I382" s="3">
        <v>0</v>
      </c>
      <c r="J382" s="87">
        <f t="shared" si="24"/>
        <v>0.25</v>
      </c>
      <c r="K382" s="97">
        <f t="shared" si="25"/>
        <v>0.25</v>
      </c>
      <c r="L382" s="88">
        <f t="shared" si="26"/>
        <v>0.18</v>
      </c>
      <c r="M382" s="3">
        <f>ROUND(SINTETICA102[[#This Row],[MO]]*(1+SINTETICA102[[#This Row],[BDI MO]]),2)</f>
        <v>143.38999999999999</v>
      </c>
      <c r="N382" s="3">
        <f>ROUND(SINTETICA102[[#This Row],[MAT]]*(1+SINTETICA102[[#This Row],[BDI MAT]]),2)</f>
        <v>565.42999999999995</v>
      </c>
      <c r="O382" s="3">
        <f>ROUND(SINTETICA102[[#This Row],[EQUIP]]*(1+SINTETICA102[[#This Row],[BDI EQUIP]]),2)</f>
        <v>0</v>
      </c>
      <c r="P382" s="3">
        <f>SINTETICA102[[#This Row],[QTD]]*(SINTETICA102[[#This Row],[MO C/ BDI]]+SINTETICA102[[#This Row],[MAT C/ BDI]]+SINTETICA102[[#This Row],[EQUIP C/ BDI]])</f>
        <v>3544.0999999999995</v>
      </c>
      <c r="S382" s="117">
        <f>SINTETICA102[[#This Row],[QTD]]*SINTETICA102[[#This Row],[MO]]</f>
        <v>573.54999999999995</v>
      </c>
      <c r="T382" s="117">
        <f>SINTETICA102[[#This Row],[QTD]]*SINTETICA102[[#This Row],[MAT]]</f>
        <v>2261.6999999999998</v>
      </c>
      <c r="U382" s="117">
        <f>SINTETICA102[[#This Row],[QTD]]*SINTETICA102[[#This Row],[EQUIP]]</f>
        <v>0</v>
      </c>
      <c r="V382" s="117">
        <f>SINTETICA102[[#This Row],[QTD]]*SINTETICA102[[#This Row],[MO C/ BDI]]-S382</f>
        <v>143.39999999999998</v>
      </c>
      <c r="W382" s="117">
        <f>SINTETICA102[[#This Row],[QTD]]*SINTETICA102[[#This Row],[MAT C/ BDI]]-T382</f>
        <v>565.44999999999982</v>
      </c>
      <c r="X382" s="117">
        <f>SINTETICA102[[#This Row],[QTD]]*SINTETICA102[[#This Row],[EQUIP C/ BDI]]-U382</f>
        <v>0</v>
      </c>
      <c r="Y382" s="117"/>
      <c r="Z382" s="118"/>
      <c r="AA382" s="117"/>
      <c r="AB382" s="117"/>
      <c r="AC382" s="117"/>
    </row>
    <row r="383" spans="1:29" ht="51" x14ac:dyDescent="0.2">
      <c r="A383" s="157" t="s">
        <v>1468</v>
      </c>
      <c r="B383" s="73" t="s">
        <v>683</v>
      </c>
      <c r="C383" s="74" t="s">
        <v>982</v>
      </c>
      <c r="D383" s="75" t="s">
        <v>1345</v>
      </c>
      <c r="E383" s="76" t="s">
        <v>1404</v>
      </c>
      <c r="F383" s="108">
        <v>10</v>
      </c>
      <c r="G383" s="3">
        <v>152.94</v>
      </c>
      <c r="H383" s="3">
        <v>713.32</v>
      </c>
      <c r="I383" s="3">
        <v>0</v>
      </c>
      <c r="J383" s="87">
        <f t="shared" si="24"/>
        <v>0.25</v>
      </c>
      <c r="K383" s="97">
        <f t="shared" si="25"/>
        <v>0.25</v>
      </c>
      <c r="L383" s="88">
        <f t="shared" si="26"/>
        <v>0.18</v>
      </c>
      <c r="M383" s="3">
        <f>ROUND(SINTETICA102[[#This Row],[MO]]*(1+SINTETICA102[[#This Row],[BDI MO]]),2)</f>
        <v>191.18</v>
      </c>
      <c r="N383" s="3">
        <f>ROUND(SINTETICA102[[#This Row],[MAT]]*(1+SINTETICA102[[#This Row],[BDI MAT]]),2)</f>
        <v>891.65</v>
      </c>
      <c r="O383" s="3">
        <f>ROUND(SINTETICA102[[#This Row],[EQUIP]]*(1+SINTETICA102[[#This Row],[BDI EQUIP]]),2)</f>
        <v>0</v>
      </c>
      <c r="P383" s="3">
        <f>SINTETICA102[[#This Row],[QTD]]*(SINTETICA102[[#This Row],[MO C/ BDI]]+SINTETICA102[[#This Row],[MAT C/ BDI]]+SINTETICA102[[#This Row],[EQUIP C/ BDI]])</f>
        <v>10828.3</v>
      </c>
      <c r="S383" s="117">
        <f>SINTETICA102[[#This Row],[QTD]]*SINTETICA102[[#This Row],[MO]]</f>
        <v>1529.4</v>
      </c>
      <c r="T383" s="117">
        <f>SINTETICA102[[#This Row],[QTD]]*SINTETICA102[[#This Row],[MAT]]</f>
        <v>7133.2000000000007</v>
      </c>
      <c r="U383" s="117">
        <f>SINTETICA102[[#This Row],[QTD]]*SINTETICA102[[#This Row],[EQUIP]]</f>
        <v>0</v>
      </c>
      <c r="V383" s="117">
        <f>SINTETICA102[[#This Row],[QTD]]*SINTETICA102[[#This Row],[MO C/ BDI]]-S383</f>
        <v>382.40000000000009</v>
      </c>
      <c r="W383" s="117">
        <f>SINTETICA102[[#This Row],[QTD]]*SINTETICA102[[#This Row],[MAT C/ BDI]]-T383</f>
        <v>1783.2999999999993</v>
      </c>
      <c r="X383" s="117">
        <f>SINTETICA102[[#This Row],[QTD]]*SINTETICA102[[#This Row],[EQUIP C/ BDI]]-U383</f>
        <v>0</v>
      </c>
      <c r="Y383" s="117"/>
      <c r="Z383" s="118"/>
      <c r="AA383" s="117"/>
      <c r="AB383" s="117"/>
      <c r="AC383" s="117"/>
    </row>
    <row r="384" spans="1:29" x14ac:dyDescent="0.2">
      <c r="A384" s="90">
        <v>3</v>
      </c>
      <c r="B384" s="90" t="s">
        <v>983</v>
      </c>
      <c r="C384" s="92"/>
      <c r="D384" s="99" t="s">
        <v>984</v>
      </c>
      <c r="E384" s="100"/>
      <c r="F384" s="110"/>
      <c r="G384" s="96"/>
      <c r="H384" s="96"/>
      <c r="I384" s="96"/>
      <c r="J384" s="101"/>
      <c r="K384" s="102"/>
      <c r="L384" s="103"/>
      <c r="M384" s="96" cm="1">
        <f t="array" ref="M384">SUMPRODUCT(F385:$F$2001,M385:$M$2001,--(B385:$B$2001=B384))</f>
        <v>1600341.3</v>
      </c>
      <c r="N384" s="96" cm="1">
        <f t="array" ref="N384">SUMPRODUCT(F385:$F$2001,N385:$N$2001,--(B385:$B$2001=B384))</f>
        <v>2631287.1999999993</v>
      </c>
      <c r="O384" s="96" cm="1">
        <f t="array" ref="O384">SUMPRODUCT(F385:$F$2001,O385:$O$2001,--(B385:$B$2001=B384))</f>
        <v>0</v>
      </c>
      <c r="P384" s="96">
        <f>SUM(SINTETICA102[[#This Row],[MO C/ BDI]:[EQUIP C/ BDI]])</f>
        <v>4231628.4999999991</v>
      </c>
      <c r="S384" s="124">
        <f>SUM(S385:S442)</f>
        <v>1280128.8000000007</v>
      </c>
      <c r="T384" s="124">
        <f t="shared" ref="T384:X384" si="27">SUM(T385:T442)</f>
        <v>2104626.4000000004</v>
      </c>
      <c r="U384" s="124">
        <f t="shared" si="27"/>
        <v>0</v>
      </c>
      <c r="V384" s="124">
        <f t="shared" si="27"/>
        <v>320212.5</v>
      </c>
      <c r="W384" s="124">
        <f t="shared" si="27"/>
        <v>526660.80000000005</v>
      </c>
      <c r="X384" s="124">
        <f t="shared" si="27"/>
        <v>0</v>
      </c>
      <c r="Y384" s="118">
        <f>S384+V384</f>
        <v>1600341.3000000007</v>
      </c>
      <c r="Z384" s="118">
        <f>T384+W384</f>
        <v>2631287.2000000002</v>
      </c>
      <c r="AA384" s="118">
        <f>U384+X384</f>
        <v>0</v>
      </c>
      <c r="AB384" s="124"/>
      <c r="AC384" s="62"/>
    </row>
    <row r="385" spans="1:29" x14ac:dyDescent="0.2">
      <c r="A385" s="157" t="s">
        <v>416</v>
      </c>
      <c r="B385" s="73" t="s">
        <v>983</v>
      </c>
      <c r="C385" s="74" t="s">
        <v>270</v>
      </c>
      <c r="D385" s="75" t="s">
        <v>1346</v>
      </c>
      <c r="E385" s="76" t="s">
        <v>1406</v>
      </c>
      <c r="F385" s="111">
        <v>220</v>
      </c>
      <c r="G385" s="3">
        <v>132.72999999999999</v>
      </c>
      <c r="H385" s="3">
        <v>4.33</v>
      </c>
      <c r="I385" s="3">
        <v>0</v>
      </c>
      <c r="J385" s="87">
        <f t="shared" ref="J385:J442" si="28">BDIMO</f>
        <v>0.25</v>
      </c>
      <c r="K385" s="97">
        <f t="shared" ref="K385:K442" si="29">BDIMAT</f>
        <v>0.25</v>
      </c>
      <c r="L385" s="88">
        <f t="shared" ref="L385:L442" si="30">BDIEQUIP</f>
        <v>0.18</v>
      </c>
      <c r="M385" s="3">
        <f>ROUND(SINTETICA102[[#This Row],[MO]]*(1+SINTETICA102[[#This Row],[BDI MO]]),2)</f>
        <v>165.91</v>
      </c>
      <c r="N385" s="3">
        <f>ROUND(SINTETICA102[[#This Row],[MAT]]*(1+SINTETICA102[[#This Row],[BDI MAT]]),2)</f>
        <v>5.41</v>
      </c>
      <c r="O385" s="3">
        <f>ROUND(SINTETICA102[[#This Row],[EQUIP]]*(1+SINTETICA102[[#This Row],[BDI EQUIP]]),2)</f>
        <v>0</v>
      </c>
      <c r="P385" s="3">
        <f>SINTETICA102[[#This Row],[QTD]]*(SINTETICA102[[#This Row],[MO C/ BDI]]+SINTETICA102[[#This Row],[MAT C/ BDI]]+SINTETICA102[[#This Row],[EQUIP C/ BDI]])</f>
        <v>37690.400000000001</v>
      </c>
      <c r="S385" s="117">
        <f>SINTETICA102[[#This Row],[QTD]]*SINTETICA102[[#This Row],[MO]]</f>
        <v>29200.6</v>
      </c>
      <c r="T385" s="117">
        <f>SINTETICA102[[#This Row],[QTD]]*SINTETICA102[[#This Row],[MAT]]</f>
        <v>952.6</v>
      </c>
      <c r="U385" s="117">
        <f>SINTETICA102[[#This Row],[QTD]]*SINTETICA102[[#This Row],[EQUIP]]</f>
        <v>0</v>
      </c>
      <c r="V385" s="117">
        <f>SINTETICA102[[#This Row],[QTD]]*SINTETICA102[[#This Row],[MO C/ BDI]]-S385</f>
        <v>7299.5999999999985</v>
      </c>
      <c r="W385" s="117">
        <f>SINTETICA102[[#This Row],[QTD]]*SINTETICA102[[#This Row],[MAT C/ BDI]]-T385</f>
        <v>237.60000000000002</v>
      </c>
      <c r="X385" s="117">
        <f>SINTETICA102[[#This Row],[QTD]]*SINTETICA102[[#This Row],[EQUIP C/ BDI]]-U385</f>
        <v>0</v>
      </c>
      <c r="Y385" s="117"/>
      <c r="Z385" s="118"/>
      <c r="AA385" s="117"/>
      <c r="AB385" s="117"/>
      <c r="AC385" s="117"/>
    </row>
    <row r="386" spans="1:29" x14ac:dyDescent="0.2">
      <c r="A386" s="157" t="s">
        <v>419</v>
      </c>
      <c r="B386" s="73" t="s">
        <v>983</v>
      </c>
      <c r="C386" s="74" t="s">
        <v>271</v>
      </c>
      <c r="D386" s="75" t="s">
        <v>1347</v>
      </c>
      <c r="E386" s="76" t="s">
        <v>1406</v>
      </c>
      <c r="F386" s="111">
        <v>220</v>
      </c>
      <c r="G386" s="3">
        <v>44.61</v>
      </c>
      <c r="H386" s="3">
        <v>0.18</v>
      </c>
      <c r="I386" s="3">
        <v>0</v>
      </c>
      <c r="J386" s="87">
        <f t="shared" si="28"/>
        <v>0.25</v>
      </c>
      <c r="K386" s="97">
        <f t="shared" si="29"/>
        <v>0.25</v>
      </c>
      <c r="L386" s="88">
        <f t="shared" si="30"/>
        <v>0.18</v>
      </c>
      <c r="M386" s="3">
        <f>ROUND(SINTETICA102[[#This Row],[MO]]*(1+SINTETICA102[[#This Row],[BDI MO]]),2)</f>
        <v>55.76</v>
      </c>
      <c r="N386" s="3">
        <f>ROUND(SINTETICA102[[#This Row],[MAT]]*(1+SINTETICA102[[#This Row],[BDI MAT]]),2)</f>
        <v>0.23</v>
      </c>
      <c r="O386" s="3">
        <f>ROUND(SINTETICA102[[#This Row],[EQUIP]]*(1+SINTETICA102[[#This Row],[BDI EQUIP]]),2)</f>
        <v>0</v>
      </c>
      <c r="P386" s="3">
        <f>SINTETICA102[[#This Row],[QTD]]*(SINTETICA102[[#This Row],[MO C/ BDI]]+SINTETICA102[[#This Row],[MAT C/ BDI]]+SINTETICA102[[#This Row],[EQUIP C/ BDI]])</f>
        <v>12317.8</v>
      </c>
      <c r="S386" s="117">
        <f>SINTETICA102[[#This Row],[QTD]]*SINTETICA102[[#This Row],[MO]]</f>
        <v>9814.2000000000007</v>
      </c>
      <c r="T386" s="117">
        <f>SINTETICA102[[#This Row],[QTD]]*SINTETICA102[[#This Row],[MAT]]</f>
        <v>39.6</v>
      </c>
      <c r="U386" s="117">
        <f>SINTETICA102[[#This Row],[QTD]]*SINTETICA102[[#This Row],[EQUIP]]</f>
        <v>0</v>
      </c>
      <c r="V386" s="117">
        <f>SINTETICA102[[#This Row],[QTD]]*SINTETICA102[[#This Row],[MO C/ BDI]]-S386</f>
        <v>2452.9999999999982</v>
      </c>
      <c r="W386" s="117">
        <f>SINTETICA102[[#This Row],[QTD]]*SINTETICA102[[#This Row],[MAT C/ BDI]]-T386</f>
        <v>11</v>
      </c>
      <c r="X386" s="117">
        <f>SINTETICA102[[#This Row],[QTD]]*SINTETICA102[[#This Row],[EQUIP C/ BDI]]-U386</f>
        <v>0</v>
      </c>
      <c r="Y386" s="117"/>
      <c r="Z386" s="118"/>
      <c r="AA386" s="117"/>
      <c r="AB386" s="117"/>
      <c r="AC386" s="117"/>
    </row>
    <row r="387" spans="1:29" x14ac:dyDescent="0.2">
      <c r="A387" s="157" t="s">
        <v>421</v>
      </c>
      <c r="B387" s="73" t="s">
        <v>983</v>
      </c>
      <c r="C387" s="74" t="s">
        <v>272</v>
      </c>
      <c r="D387" s="75" t="s">
        <v>1348</v>
      </c>
      <c r="E387" s="76" t="s">
        <v>1406</v>
      </c>
      <c r="F387" s="111">
        <v>200</v>
      </c>
      <c r="G387" s="3">
        <v>33.840000000000003</v>
      </c>
      <c r="H387" s="3">
        <v>0</v>
      </c>
      <c r="I387" s="3">
        <v>0</v>
      </c>
      <c r="J387" s="87">
        <f t="shared" si="28"/>
        <v>0.25</v>
      </c>
      <c r="K387" s="97">
        <f t="shared" si="29"/>
        <v>0.25</v>
      </c>
      <c r="L387" s="88">
        <f t="shared" si="30"/>
        <v>0.18</v>
      </c>
      <c r="M387" s="3">
        <f>ROUND(SINTETICA102[[#This Row],[MO]]*(1+SINTETICA102[[#This Row],[BDI MO]]),2)</f>
        <v>42.3</v>
      </c>
      <c r="N387" s="3">
        <f>ROUND(SINTETICA102[[#This Row],[MAT]]*(1+SINTETICA102[[#This Row],[BDI MAT]]),2)</f>
        <v>0</v>
      </c>
      <c r="O387" s="3">
        <f>ROUND(SINTETICA102[[#This Row],[EQUIP]]*(1+SINTETICA102[[#This Row],[BDI EQUIP]]),2)</f>
        <v>0</v>
      </c>
      <c r="P387" s="3">
        <f>SINTETICA102[[#This Row],[QTD]]*(SINTETICA102[[#This Row],[MO C/ BDI]]+SINTETICA102[[#This Row],[MAT C/ BDI]]+SINTETICA102[[#This Row],[EQUIP C/ BDI]])</f>
        <v>8460</v>
      </c>
      <c r="S387" s="117">
        <f>SINTETICA102[[#This Row],[QTD]]*SINTETICA102[[#This Row],[MO]]</f>
        <v>6768.0000000000009</v>
      </c>
      <c r="T387" s="117">
        <f>SINTETICA102[[#This Row],[QTD]]*SINTETICA102[[#This Row],[MAT]]</f>
        <v>0</v>
      </c>
      <c r="U387" s="117">
        <f>SINTETICA102[[#This Row],[QTD]]*SINTETICA102[[#This Row],[EQUIP]]</f>
        <v>0</v>
      </c>
      <c r="V387" s="117">
        <f>SINTETICA102[[#This Row],[QTD]]*SINTETICA102[[#This Row],[MO C/ BDI]]-S387</f>
        <v>1691.9999999999991</v>
      </c>
      <c r="W387" s="117">
        <f>SINTETICA102[[#This Row],[QTD]]*SINTETICA102[[#This Row],[MAT C/ BDI]]-T387</f>
        <v>0</v>
      </c>
      <c r="X387" s="117">
        <f>SINTETICA102[[#This Row],[QTD]]*SINTETICA102[[#This Row],[EQUIP C/ BDI]]-U387</f>
        <v>0</v>
      </c>
      <c r="Y387" s="117"/>
      <c r="Z387" s="118"/>
      <c r="AA387" s="117"/>
      <c r="AB387" s="117"/>
      <c r="AC387" s="117"/>
    </row>
    <row r="388" spans="1:29" ht="25.5" x14ac:dyDescent="0.2">
      <c r="A388" s="157" t="s">
        <v>424</v>
      </c>
      <c r="B388" s="73" t="s">
        <v>983</v>
      </c>
      <c r="C388" s="74" t="s">
        <v>273</v>
      </c>
      <c r="D388" s="75" t="s">
        <v>1349</v>
      </c>
      <c r="E388" s="76" t="s">
        <v>1410</v>
      </c>
      <c r="F388" s="111">
        <v>28500</v>
      </c>
      <c r="G388" s="3">
        <v>2.27</v>
      </c>
      <c r="H388" s="3">
        <v>3.42</v>
      </c>
      <c r="I388" s="3">
        <v>0</v>
      </c>
      <c r="J388" s="87">
        <f t="shared" si="28"/>
        <v>0.25</v>
      </c>
      <c r="K388" s="97">
        <f t="shared" si="29"/>
        <v>0.25</v>
      </c>
      <c r="L388" s="88">
        <f t="shared" si="30"/>
        <v>0.18</v>
      </c>
      <c r="M388" s="3">
        <f>ROUND(SINTETICA102[[#This Row],[MO]]*(1+SINTETICA102[[#This Row],[BDI MO]]),2)</f>
        <v>2.84</v>
      </c>
      <c r="N388" s="3">
        <f>ROUND(SINTETICA102[[#This Row],[MAT]]*(1+SINTETICA102[[#This Row],[BDI MAT]]),2)</f>
        <v>4.28</v>
      </c>
      <c r="O388" s="3">
        <f>ROUND(SINTETICA102[[#This Row],[EQUIP]]*(1+SINTETICA102[[#This Row],[BDI EQUIP]]),2)</f>
        <v>0</v>
      </c>
      <c r="P388" s="3">
        <f>SINTETICA102[[#This Row],[QTD]]*(SINTETICA102[[#This Row],[MO C/ BDI]]+SINTETICA102[[#This Row],[MAT C/ BDI]]+SINTETICA102[[#This Row],[EQUIP C/ BDI]])</f>
        <v>202920</v>
      </c>
      <c r="S388" s="117">
        <f>SINTETICA102[[#This Row],[QTD]]*SINTETICA102[[#This Row],[MO]]</f>
        <v>64695</v>
      </c>
      <c r="T388" s="117">
        <f>SINTETICA102[[#This Row],[QTD]]*SINTETICA102[[#This Row],[MAT]]</f>
        <v>97470</v>
      </c>
      <c r="U388" s="117">
        <f>SINTETICA102[[#This Row],[QTD]]*SINTETICA102[[#This Row],[EQUIP]]</f>
        <v>0</v>
      </c>
      <c r="V388" s="117">
        <f>SINTETICA102[[#This Row],[QTD]]*SINTETICA102[[#This Row],[MO C/ BDI]]-S388</f>
        <v>16245</v>
      </c>
      <c r="W388" s="117">
        <f>SINTETICA102[[#This Row],[QTD]]*SINTETICA102[[#This Row],[MAT C/ BDI]]-T388</f>
        <v>24510</v>
      </c>
      <c r="X388" s="117">
        <f>SINTETICA102[[#This Row],[QTD]]*SINTETICA102[[#This Row],[EQUIP C/ BDI]]-U388</f>
        <v>0</v>
      </c>
      <c r="Y388" s="117"/>
      <c r="Z388" s="118"/>
      <c r="AA388" s="117"/>
      <c r="AB388" s="117"/>
      <c r="AC388" s="117"/>
    </row>
    <row r="389" spans="1:29" ht="25.5" x14ac:dyDescent="0.2">
      <c r="A389" s="157" t="s">
        <v>441</v>
      </c>
      <c r="B389" s="73" t="s">
        <v>983</v>
      </c>
      <c r="C389" s="74" t="s">
        <v>274</v>
      </c>
      <c r="D389" s="75" t="s">
        <v>1350</v>
      </c>
      <c r="E389" s="76" t="s">
        <v>1410</v>
      </c>
      <c r="F389" s="111">
        <v>17000</v>
      </c>
      <c r="G389" s="3">
        <v>1.79</v>
      </c>
      <c r="H389" s="3">
        <v>2.4700000000000002</v>
      </c>
      <c r="I389" s="3">
        <v>0</v>
      </c>
      <c r="J389" s="87">
        <f t="shared" si="28"/>
        <v>0.25</v>
      </c>
      <c r="K389" s="97">
        <f t="shared" si="29"/>
        <v>0.25</v>
      </c>
      <c r="L389" s="88">
        <f t="shared" si="30"/>
        <v>0.18</v>
      </c>
      <c r="M389" s="3">
        <f>ROUND(SINTETICA102[[#This Row],[MO]]*(1+SINTETICA102[[#This Row],[BDI MO]]),2)</f>
        <v>2.2400000000000002</v>
      </c>
      <c r="N389" s="3">
        <f>ROUND(SINTETICA102[[#This Row],[MAT]]*(1+SINTETICA102[[#This Row],[BDI MAT]]),2)</f>
        <v>3.09</v>
      </c>
      <c r="O389" s="3">
        <f>ROUND(SINTETICA102[[#This Row],[EQUIP]]*(1+SINTETICA102[[#This Row],[BDI EQUIP]]),2)</f>
        <v>0</v>
      </c>
      <c r="P389" s="3">
        <f>SINTETICA102[[#This Row],[QTD]]*(SINTETICA102[[#This Row],[MO C/ BDI]]+SINTETICA102[[#This Row],[MAT C/ BDI]]+SINTETICA102[[#This Row],[EQUIP C/ BDI]])</f>
        <v>90610</v>
      </c>
      <c r="S389" s="117">
        <f>SINTETICA102[[#This Row],[QTD]]*SINTETICA102[[#This Row],[MO]]</f>
        <v>30430</v>
      </c>
      <c r="T389" s="117">
        <f>SINTETICA102[[#This Row],[QTD]]*SINTETICA102[[#This Row],[MAT]]</f>
        <v>41990</v>
      </c>
      <c r="U389" s="117">
        <f>SINTETICA102[[#This Row],[QTD]]*SINTETICA102[[#This Row],[EQUIP]]</f>
        <v>0</v>
      </c>
      <c r="V389" s="117">
        <f>SINTETICA102[[#This Row],[QTD]]*SINTETICA102[[#This Row],[MO C/ BDI]]-S389</f>
        <v>7650</v>
      </c>
      <c r="W389" s="117">
        <f>SINTETICA102[[#This Row],[QTD]]*SINTETICA102[[#This Row],[MAT C/ BDI]]-T389</f>
        <v>10540</v>
      </c>
      <c r="X389" s="117">
        <f>SINTETICA102[[#This Row],[QTD]]*SINTETICA102[[#This Row],[EQUIP C/ BDI]]-U389</f>
        <v>0</v>
      </c>
      <c r="Y389" s="117"/>
      <c r="Z389" s="118"/>
      <c r="AA389" s="117"/>
      <c r="AB389" s="117"/>
      <c r="AC389" s="117"/>
    </row>
    <row r="390" spans="1:29" ht="25.5" x14ac:dyDescent="0.2">
      <c r="A390" s="157" t="s">
        <v>442</v>
      </c>
      <c r="B390" s="73" t="s">
        <v>983</v>
      </c>
      <c r="C390" s="74" t="s">
        <v>275</v>
      </c>
      <c r="D390" s="75" t="s">
        <v>1351</v>
      </c>
      <c r="E390" s="76" t="s">
        <v>1410</v>
      </c>
      <c r="F390" s="111">
        <v>17000</v>
      </c>
      <c r="G390" s="3">
        <v>3.04</v>
      </c>
      <c r="H390" s="3">
        <v>5.22</v>
      </c>
      <c r="I390" s="3">
        <v>0</v>
      </c>
      <c r="J390" s="87">
        <f t="shared" si="28"/>
        <v>0.25</v>
      </c>
      <c r="K390" s="97">
        <f t="shared" si="29"/>
        <v>0.25</v>
      </c>
      <c r="L390" s="88">
        <f t="shared" si="30"/>
        <v>0.18</v>
      </c>
      <c r="M390" s="3">
        <f>ROUND(SINTETICA102[[#This Row],[MO]]*(1+SINTETICA102[[#This Row],[BDI MO]]),2)</f>
        <v>3.8</v>
      </c>
      <c r="N390" s="3">
        <f>ROUND(SINTETICA102[[#This Row],[MAT]]*(1+SINTETICA102[[#This Row],[BDI MAT]]),2)</f>
        <v>6.53</v>
      </c>
      <c r="O390" s="3">
        <f>ROUND(SINTETICA102[[#This Row],[EQUIP]]*(1+SINTETICA102[[#This Row],[BDI EQUIP]]),2)</f>
        <v>0</v>
      </c>
      <c r="P390" s="3">
        <f>SINTETICA102[[#This Row],[QTD]]*(SINTETICA102[[#This Row],[MO C/ BDI]]+SINTETICA102[[#This Row],[MAT C/ BDI]]+SINTETICA102[[#This Row],[EQUIP C/ BDI]])</f>
        <v>175610</v>
      </c>
      <c r="S390" s="117">
        <f>SINTETICA102[[#This Row],[QTD]]*SINTETICA102[[#This Row],[MO]]</f>
        <v>51680</v>
      </c>
      <c r="T390" s="117">
        <f>SINTETICA102[[#This Row],[QTD]]*SINTETICA102[[#This Row],[MAT]]</f>
        <v>88740</v>
      </c>
      <c r="U390" s="117">
        <f>SINTETICA102[[#This Row],[QTD]]*SINTETICA102[[#This Row],[EQUIP]]</f>
        <v>0</v>
      </c>
      <c r="V390" s="117">
        <f>SINTETICA102[[#This Row],[QTD]]*SINTETICA102[[#This Row],[MO C/ BDI]]-S390</f>
        <v>12920</v>
      </c>
      <c r="W390" s="117">
        <f>SINTETICA102[[#This Row],[QTD]]*SINTETICA102[[#This Row],[MAT C/ BDI]]-T390</f>
        <v>22270</v>
      </c>
      <c r="X390" s="117">
        <f>SINTETICA102[[#This Row],[QTD]]*SINTETICA102[[#This Row],[EQUIP C/ BDI]]-U390</f>
        <v>0</v>
      </c>
      <c r="Y390" s="117"/>
      <c r="Z390" s="118"/>
      <c r="AA390" s="117"/>
      <c r="AB390" s="117"/>
      <c r="AC390" s="117"/>
    </row>
    <row r="391" spans="1:29" ht="25.5" x14ac:dyDescent="0.2">
      <c r="A391" s="157" t="s">
        <v>443</v>
      </c>
      <c r="B391" s="73" t="s">
        <v>983</v>
      </c>
      <c r="C391" s="74" t="s">
        <v>276</v>
      </c>
      <c r="D391" s="75" t="s">
        <v>1352</v>
      </c>
      <c r="E391" s="76" t="s">
        <v>1410</v>
      </c>
      <c r="F391" s="111">
        <v>17000</v>
      </c>
      <c r="G391" s="3">
        <v>3.99</v>
      </c>
      <c r="H391" s="3">
        <v>7.56</v>
      </c>
      <c r="I391" s="3">
        <v>0</v>
      </c>
      <c r="J391" s="87">
        <f t="shared" si="28"/>
        <v>0.25</v>
      </c>
      <c r="K391" s="97">
        <f t="shared" si="29"/>
        <v>0.25</v>
      </c>
      <c r="L391" s="88">
        <f t="shared" si="30"/>
        <v>0.18</v>
      </c>
      <c r="M391" s="3">
        <f>ROUND(SINTETICA102[[#This Row],[MO]]*(1+SINTETICA102[[#This Row],[BDI MO]]),2)</f>
        <v>4.99</v>
      </c>
      <c r="N391" s="3">
        <f>ROUND(SINTETICA102[[#This Row],[MAT]]*(1+SINTETICA102[[#This Row],[BDI MAT]]),2)</f>
        <v>9.4499999999999993</v>
      </c>
      <c r="O391" s="3">
        <f>ROUND(SINTETICA102[[#This Row],[EQUIP]]*(1+SINTETICA102[[#This Row],[BDI EQUIP]]),2)</f>
        <v>0</v>
      </c>
      <c r="P391" s="3">
        <f>SINTETICA102[[#This Row],[QTD]]*(SINTETICA102[[#This Row],[MO C/ BDI]]+SINTETICA102[[#This Row],[MAT C/ BDI]]+SINTETICA102[[#This Row],[EQUIP C/ BDI]])</f>
        <v>245480</v>
      </c>
      <c r="S391" s="117">
        <f>SINTETICA102[[#This Row],[QTD]]*SINTETICA102[[#This Row],[MO]]</f>
        <v>67830</v>
      </c>
      <c r="T391" s="117">
        <f>SINTETICA102[[#This Row],[QTD]]*SINTETICA102[[#This Row],[MAT]]</f>
        <v>128520</v>
      </c>
      <c r="U391" s="117">
        <f>SINTETICA102[[#This Row],[QTD]]*SINTETICA102[[#This Row],[EQUIP]]</f>
        <v>0</v>
      </c>
      <c r="V391" s="117">
        <f>SINTETICA102[[#This Row],[QTD]]*SINTETICA102[[#This Row],[MO C/ BDI]]-S391</f>
        <v>17000</v>
      </c>
      <c r="W391" s="117">
        <f>SINTETICA102[[#This Row],[QTD]]*SINTETICA102[[#This Row],[MAT C/ BDI]]-T391</f>
        <v>32130</v>
      </c>
      <c r="X391" s="117">
        <f>SINTETICA102[[#This Row],[QTD]]*SINTETICA102[[#This Row],[EQUIP C/ BDI]]-U391</f>
        <v>0</v>
      </c>
      <c r="Y391" s="117"/>
      <c r="Z391" s="118"/>
      <c r="AA391" s="117"/>
      <c r="AB391" s="117"/>
      <c r="AC391" s="117"/>
    </row>
    <row r="392" spans="1:29" ht="25.5" x14ac:dyDescent="0.2">
      <c r="A392" s="157" t="s">
        <v>444</v>
      </c>
      <c r="B392" s="73" t="s">
        <v>983</v>
      </c>
      <c r="C392" s="74" t="s">
        <v>277</v>
      </c>
      <c r="D392" s="75" t="s">
        <v>1353</v>
      </c>
      <c r="E392" s="76" t="s">
        <v>1410</v>
      </c>
      <c r="F392" s="111">
        <v>17000</v>
      </c>
      <c r="G392" s="3">
        <v>5.96</v>
      </c>
      <c r="H392" s="3">
        <v>12.35</v>
      </c>
      <c r="I392" s="3">
        <v>0</v>
      </c>
      <c r="J392" s="87">
        <f t="shared" si="28"/>
        <v>0.25</v>
      </c>
      <c r="K392" s="97">
        <f t="shared" si="29"/>
        <v>0.25</v>
      </c>
      <c r="L392" s="88">
        <f t="shared" si="30"/>
        <v>0.18</v>
      </c>
      <c r="M392" s="3">
        <f>ROUND(SINTETICA102[[#This Row],[MO]]*(1+SINTETICA102[[#This Row],[BDI MO]]),2)</f>
        <v>7.45</v>
      </c>
      <c r="N392" s="3">
        <f>ROUND(SINTETICA102[[#This Row],[MAT]]*(1+SINTETICA102[[#This Row],[BDI MAT]]),2)</f>
        <v>15.44</v>
      </c>
      <c r="O392" s="3">
        <f>ROUND(SINTETICA102[[#This Row],[EQUIP]]*(1+SINTETICA102[[#This Row],[BDI EQUIP]]),2)</f>
        <v>0</v>
      </c>
      <c r="P392" s="3">
        <f>SINTETICA102[[#This Row],[QTD]]*(SINTETICA102[[#This Row],[MO C/ BDI]]+SINTETICA102[[#This Row],[MAT C/ BDI]]+SINTETICA102[[#This Row],[EQUIP C/ BDI]])</f>
        <v>389130</v>
      </c>
      <c r="S392" s="117">
        <f>SINTETICA102[[#This Row],[QTD]]*SINTETICA102[[#This Row],[MO]]</f>
        <v>101320</v>
      </c>
      <c r="T392" s="117">
        <f>SINTETICA102[[#This Row],[QTD]]*SINTETICA102[[#This Row],[MAT]]</f>
        <v>209950</v>
      </c>
      <c r="U392" s="117">
        <f>SINTETICA102[[#This Row],[QTD]]*SINTETICA102[[#This Row],[EQUIP]]</f>
        <v>0</v>
      </c>
      <c r="V392" s="117">
        <f>SINTETICA102[[#This Row],[QTD]]*SINTETICA102[[#This Row],[MO C/ BDI]]-S392</f>
        <v>25330</v>
      </c>
      <c r="W392" s="117">
        <f>SINTETICA102[[#This Row],[QTD]]*SINTETICA102[[#This Row],[MAT C/ BDI]]-T392</f>
        <v>52530</v>
      </c>
      <c r="X392" s="117">
        <f>SINTETICA102[[#This Row],[QTD]]*SINTETICA102[[#This Row],[EQUIP C/ BDI]]-U392</f>
        <v>0</v>
      </c>
      <c r="Y392" s="117"/>
      <c r="Z392" s="118"/>
      <c r="AA392" s="117"/>
      <c r="AB392" s="117"/>
      <c r="AC392" s="117"/>
    </row>
    <row r="393" spans="1:29" ht="25.5" x14ac:dyDescent="0.2">
      <c r="A393" s="157" t="s">
        <v>445</v>
      </c>
      <c r="B393" s="73" t="s">
        <v>983</v>
      </c>
      <c r="C393" s="74" t="s">
        <v>278</v>
      </c>
      <c r="D393" s="75" t="s">
        <v>1354</v>
      </c>
      <c r="E393" s="76" t="s">
        <v>1410</v>
      </c>
      <c r="F393" s="111">
        <v>17000</v>
      </c>
      <c r="G393" s="3">
        <v>8.93</v>
      </c>
      <c r="H393" s="3">
        <v>19.63</v>
      </c>
      <c r="I393" s="3">
        <v>0</v>
      </c>
      <c r="J393" s="87">
        <f t="shared" si="28"/>
        <v>0.25</v>
      </c>
      <c r="K393" s="97">
        <f t="shared" si="29"/>
        <v>0.25</v>
      </c>
      <c r="L393" s="88">
        <f t="shared" si="30"/>
        <v>0.18</v>
      </c>
      <c r="M393" s="3">
        <f>ROUND(SINTETICA102[[#This Row],[MO]]*(1+SINTETICA102[[#This Row],[BDI MO]]),2)</f>
        <v>11.16</v>
      </c>
      <c r="N393" s="3">
        <f>ROUND(SINTETICA102[[#This Row],[MAT]]*(1+SINTETICA102[[#This Row],[BDI MAT]]),2)</f>
        <v>24.54</v>
      </c>
      <c r="O393" s="3">
        <f>ROUND(SINTETICA102[[#This Row],[EQUIP]]*(1+SINTETICA102[[#This Row],[BDI EQUIP]]),2)</f>
        <v>0</v>
      </c>
      <c r="P393" s="3">
        <f>SINTETICA102[[#This Row],[QTD]]*(SINTETICA102[[#This Row],[MO C/ BDI]]+SINTETICA102[[#This Row],[MAT C/ BDI]]+SINTETICA102[[#This Row],[EQUIP C/ BDI]])</f>
        <v>606900</v>
      </c>
      <c r="S393" s="117">
        <f>SINTETICA102[[#This Row],[QTD]]*SINTETICA102[[#This Row],[MO]]</f>
        <v>151810</v>
      </c>
      <c r="T393" s="117">
        <f>SINTETICA102[[#This Row],[QTD]]*SINTETICA102[[#This Row],[MAT]]</f>
        <v>333710</v>
      </c>
      <c r="U393" s="117">
        <f>SINTETICA102[[#This Row],[QTD]]*SINTETICA102[[#This Row],[EQUIP]]</f>
        <v>0</v>
      </c>
      <c r="V393" s="117">
        <f>SINTETICA102[[#This Row],[QTD]]*SINTETICA102[[#This Row],[MO C/ BDI]]-S393</f>
        <v>37910</v>
      </c>
      <c r="W393" s="117">
        <f>SINTETICA102[[#This Row],[QTD]]*SINTETICA102[[#This Row],[MAT C/ BDI]]-T393</f>
        <v>83470</v>
      </c>
      <c r="X393" s="117">
        <f>SINTETICA102[[#This Row],[QTD]]*SINTETICA102[[#This Row],[EQUIP C/ BDI]]-U393</f>
        <v>0</v>
      </c>
      <c r="Y393" s="117"/>
      <c r="Z393" s="118"/>
      <c r="AA393" s="117"/>
      <c r="AB393" s="117"/>
      <c r="AC393" s="117"/>
    </row>
    <row r="394" spans="1:29" ht="25.5" x14ac:dyDescent="0.2">
      <c r="A394" s="157" t="s">
        <v>446</v>
      </c>
      <c r="B394" s="73" t="s">
        <v>983</v>
      </c>
      <c r="C394" s="74" t="s">
        <v>279</v>
      </c>
      <c r="D394" s="75" t="s">
        <v>1355</v>
      </c>
      <c r="E394" s="76" t="s">
        <v>1410</v>
      </c>
      <c r="F394" s="111">
        <v>17000</v>
      </c>
      <c r="G394" s="3">
        <v>4.76</v>
      </c>
      <c r="H394" s="3">
        <v>24.82</v>
      </c>
      <c r="I394" s="3">
        <v>0</v>
      </c>
      <c r="J394" s="87">
        <f t="shared" si="28"/>
        <v>0.25</v>
      </c>
      <c r="K394" s="97">
        <f t="shared" si="29"/>
        <v>0.25</v>
      </c>
      <c r="L394" s="88">
        <f t="shared" si="30"/>
        <v>0.18</v>
      </c>
      <c r="M394" s="3">
        <f>ROUND(SINTETICA102[[#This Row],[MO]]*(1+SINTETICA102[[#This Row],[BDI MO]]),2)</f>
        <v>5.95</v>
      </c>
      <c r="N394" s="3">
        <f>ROUND(SINTETICA102[[#This Row],[MAT]]*(1+SINTETICA102[[#This Row],[BDI MAT]]),2)</f>
        <v>31.03</v>
      </c>
      <c r="O394" s="3">
        <f>ROUND(SINTETICA102[[#This Row],[EQUIP]]*(1+SINTETICA102[[#This Row],[BDI EQUIP]]),2)</f>
        <v>0</v>
      </c>
      <c r="P394" s="3">
        <f>SINTETICA102[[#This Row],[QTD]]*(SINTETICA102[[#This Row],[MO C/ BDI]]+SINTETICA102[[#This Row],[MAT C/ BDI]]+SINTETICA102[[#This Row],[EQUIP C/ BDI]])</f>
        <v>628660.00000000012</v>
      </c>
      <c r="S394" s="117">
        <f>SINTETICA102[[#This Row],[QTD]]*SINTETICA102[[#This Row],[MO]]</f>
        <v>80920</v>
      </c>
      <c r="T394" s="117">
        <f>SINTETICA102[[#This Row],[QTD]]*SINTETICA102[[#This Row],[MAT]]</f>
        <v>421940</v>
      </c>
      <c r="U394" s="117">
        <f>SINTETICA102[[#This Row],[QTD]]*SINTETICA102[[#This Row],[EQUIP]]</f>
        <v>0</v>
      </c>
      <c r="V394" s="117">
        <f>SINTETICA102[[#This Row],[QTD]]*SINTETICA102[[#This Row],[MO C/ BDI]]-S394</f>
        <v>20230</v>
      </c>
      <c r="W394" s="117">
        <f>SINTETICA102[[#This Row],[QTD]]*SINTETICA102[[#This Row],[MAT C/ BDI]]-T394</f>
        <v>105570</v>
      </c>
      <c r="X394" s="117">
        <f>SINTETICA102[[#This Row],[QTD]]*SINTETICA102[[#This Row],[EQUIP C/ BDI]]-U394</f>
        <v>0</v>
      </c>
      <c r="Y394" s="117"/>
      <c r="Z394" s="118"/>
      <c r="AA394" s="117"/>
      <c r="AB394" s="117"/>
      <c r="AC394" s="117"/>
    </row>
    <row r="395" spans="1:29" x14ac:dyDescent="0.2">
      <c r="A395" s="157" t="s">
        <v>447</v>
      </c>
      <c r="B395" s="73" t="s">
        <v>983</v>
      </c>
      <c r="C395" s="74" t="s">
        <v>280</v>
      </c>
      <c r="D395" s="75" t="s">
        <v>1356</v>
      </c>
      <c r="E395" s="76" t="s">
        <v>1410</v>
      </c>
      <c r="F395" s="111">
        <v>14200</v>
      </c>
      <c r="G395" s="3">
        <v>1.79</v>
      </c>
      <c r="H395" s="3">
        <v>14.39</v>
      </c>
      <c r="I395" s="3">
        <v>0</v>
      </c>
      <c r="J395" s="87">
        <f t="shared" si="28"/>
        <v>0.25</v>
      </c>
      <c r="K395" s="97">
        <f t="shared" si="29"/>
        <v>0.25</v>
      </c>
      <c r="L395" s="88">
        <f t="shared" si="30"/>
        <v>0.18</v>
      </c>
      <c r="M395" s="3">
        <f>ROUND(SINTETICA102[[#This Row],[MO]]*(1+SINTETICA102[[#This Row],[BDI MO]]),2)</f>
        <v>2.2400000000000002</v>
      </c>
      <c r="N395" s="3">
        <f>ROUND(SINTETICA102[[#This Row],[MAT]]*(1+SINTETICA102[[#This Row],[BDI MAT]]),2)</f>
        <v>17.989999999999998</v>
      </c>
      <c r="O395" s="3">
        <f>ROUND(SINTETICA102[[#This Row],[EQUIP]]*(1+SINTETICA102[[#This Row],[BDI EQUIP]]),2)</f>
        <v>0</v>
      </c>
      <c r="P395" s="3">
        <f>SINTETICA102[[#This Row],[QTD]]*(SINTETICA102[[#This Row],[MO C/ BDI]]+SINTETICA102[[#This Row],[MAT C/ BDI]]+SINTETICA102[[#This Row],[EQUIP C/ BDI]])</f>
        <v>287265.99999999994</v>
      </c>
      <c r="S395" s="117">
        <f>SINTETICA102[[#This Row],[QTD]]*SINTETICA102[[#This Row],[MO]]</f>
        <v>25418</v>
      </c>
      <c r="T395" s="117">
        <f>SINTETICA102[[#This Row],[QTD]]*SINTETICA102[[#This Row],[MAT]]</f>
        <v>204338</v>
      </c>
      <c r="U395" s="117">
        <f>SINTETICA102[[#This Row],[QTD]]*SINTETICA102[[#This Row],[EQUIP]]</f>
        <v>0</v>
      </c>
      <c r="V395" s="117">
        <f>SINTETICA102[[#This Row],[QTD]]*SINTETICA102[[#This Row],[MO C/ BDI]]-S395</f>
        <v>6390.0000000000036</v>
      </c>
      <c r="W395" s="117">
        <f>SINTETICA102[[#This Row],[QTD]]*SINTETICA102[[#This Row],[MAT C/ BDI]]-T395</f>
        <v>51119.999999999971</v>
      </c>
      <c r="X395" s="117">
        <f>SINTETICA102[[#This Row],[QTD]]*SINTETICA102[[#This Row],[EQUIP C/ BDI]]-U395</f>
        <v>0</v>
      </c>
      <c r="Y395" s="117"/>
      <c r="Z395" s="118"/>
      <c r="AA395" s="117"/>
      <c r="AB395" s="117"/>
      <c r="AC395" s="117"/>
    </row>
    <row r="396" spans="1:29" ht="38.25" x14ac:dyDescent="0.2">
      <c r="A396" s="157" t="s">
        <v>448</v>
      </c>
      <c r="B396" s="73" t="s">
        <v>983</v>
      </c>
      <c r="C396" s="74" t="s">
        <v>281</v>
      </c>
      <c r="D396" s="77" t="s">
        <v>1357</v>
      </c>
      <c r="E396" s="76" t="s">
        <v>1410</v>
      </c>
      <c r="F396" s="111">
        <v>2300</v>
      </c>
      <c r="G396" s="3">
        <v>15.77</v>
      </c>
      <c r="H396" s="3">
        <v>5.21</v>
      </c>
      <c r="I396" s="3">
        <v>0</v>
      </c>
      <c r="J396" s="87">
        <f t="shared" si="28"/>
        <v>0.25</v>
      </c>
      <c r="K396" s="97">
        <f t="shared" si="29"/>
        <v>0.25</v>
      </c>
      <c r="L396" s="88">
        <f t="shared" si="30"/>
        <v>0.18</v>
      </c>
      <c r="M396" s="3">
        <f>ROUND(SINTETICA102[[#This Row],[MO]]*(1+SINTETICA102[[#This Row],[BDI MO]]),2)</f>
        <v>19.71</v>
      </c>
      <c r="N396" s="3">
        <f>ROUND(SINTETICA102[[#This Row],[MAT]]*(1+SINTETICA102[[#This Row],[BDI MAT]]),2)</f>
        <v>6.51</v>
      </c>
      <c r="O396" s="3">
        <f>ROUND(SINTETICA102[[#This Row],[EQUIP]]*(1+SINTETICA102[[#This Row],[BDI EQUIP]]),2)</f>
        <v>0</v>
      </c>
      <c r="P396" s="3">
        <f>SINTETICA102[[#This Row],[QTD]]*(SINTETICA102[[#This Row],[MO C/ BDI]]+SINTETICA102[[#This Row],[MAT C/ BDI]]+SINTETICA102[[#This Row],[EQUIP C/ BDI]])</f>
        <v>60306</v>
      </c>
      <c r="S396" s="117">
        <f>SINTETICA102[[#This Row],[QTD]]*SINTETICA102[[#This Row],[MO]]</f>
        <v>36271</v>
      </c>
      <c r="T396" s="117">
        <f>SINTETICA102[[#This Row],[QTD]]*SINTETICA102[[#This Row],[MAT]]</f>
        <v>11983</v>
      </c>
      <c r="U396" s="117">
        <f>SINTETICA102[[#This Row],[QTD]]*SINTETICA102[[#This Row],[EQUIP]]</f>
        <v>0</v>
      </c>
      <c r="V396" s="117">
        <f>SINTETICA102[[#This Row],[QTD]]*SINTETICA102[[#This Row],[MO C/ BDI]]-S396</f>
        <v>9062</v>
      </c>
      <c r="W396" s="117">
        <f>SINTETICA102[[#This Row],[QTD]]*SINTETICA102[[#This Row],[MAT C/ BDI]]-T396</f>
        <v>2990</v>
      </c>
      <c r="X396" s="117">
        <f>SINTETICA102[[#This Row],[QTD]]*SINTETICA102[[#This Row],[EQUIP C/ BDI]]-U396</f>
        <v>0</v>
      </c>
      <c r="Y396" s="117"/>
      <c r="Z396" s="118"/>
      <c r="AA396" s="117"/>
      <c r="AB396" s="117"/>
      <c r="AC396" s="117"/>
    </row>
    <row r="397" spans="1:29" ht="38.25" x14ac:dyDescent="0.2">
      <c r="A397" s="157" t="s">
        <v>449</v>
      </c>
      <c r="B397" s="73" t="s">
        <v>983</v>
      </c>
      <c r="C397" s="74" t="s">
        <v>282</v>
      </c>
      <c r="D397" s="75" t="s">
        <v>1358</v>
      </c>
      <c r="E397" s="76" t="s">
        <v>1410</v>
      </c>
      <c r="F397" s="111">
        <v>2300</v>
      </c>
      <c r="G397" s="3">
        <v>18.43</v>
      </c>
      <c r="H397" s="3">
        <v>8.0299999999999994</v>
      </c>
      <c r="I397" s="3">
        <v>0</v>
      </c>
      <c r="J397" s="87">
        <f t="shared" si="28"/>
        <v>0.25</v>
      </c>
      <c r="K397" s="97">
        <f t="shared" si="29"/>
        <v>0.25</v>
      </c>
      <c r="L397" s="88">
        <f t="shared" si="30"/>
        <v>0.18</v>
      </c>
      <c r="M397" s="3">
        <f>ROUND(SINTETICA102[[#This Row],[MO]]*(1+SINTETICA102[[#This Row],[BDI MO]]),2)</f>
        <v>23.04</v>
      </c>
      <c r="N397" s="3">
        <f>ROUND(SINTETICA102[[#This Row],[MAT]]*(1+SINTETICA102[[#This Row],[BDI MAT]]),2)</f>
        <v>10.039999999999999</v>
      </c>
      <c r="O397" s="3">
        <f>ROUND(SINTETICA102[[#This Row],[EQUIP]]*(1+SINTETICA102[[#This Row],[BDI EQUIP]]),2)</f>
        <v>0</v>
      </c>
      <c r="P397" s="3">
        <f>SINTETICA102[[#This Row],[QTD]]*(SINTETICA102[[#This Row],[MO C/ BDI]]+SINTETICA102[[#This Row],[MAT C/ BDI]]+SINTETICA102[[#This Row],[EQUIP C/ BDI]])</f>
        <v>76084</v>
      </c>
      <c r="S397" s="117">
        <f>SINTETICA102[[#This Row],[QTD]]*SINTETICA102[[#This Row],[MO]]</f>
        <v>42389</v>
      </c>
      <c r="T397" s="117">
        <f>SINTETICA102[[#This Row],[QTD]]*SINTETICA102[[#This Row],[MAT]]</f>
        <v>18469</v>
      </c>
      <c r="U397" s="117">
        <f>SINTETICA102[[#This Row],[QTD]]*SINTETICA102[[#This Row],[EQUIP]]</f>
        <v>0</v>
      </c>
      <c r="V397" s="117">
        <f>SINTETICA102[[#This Row],[QTD]]*SINTETICA102[[#This Row],[MO C/ BDI]]-S397</f>
        <v>10603</v>
      </c>
      <c r="W397" s="117">
        <f>SINTETICA102[[#This Row],[QTD]]*SINTETICA102[[#This Row],[MAT C/ BDI]]-T397</f>
        <v>4622.9999999999964</v>
      </c>
      <c r="X397" s="117">
        <f>SINTETICA102[[#This Row],[QTD]]*SINTETICA102[[#This Row],[EQUIP C/ BDI]]-U397</f>
        <v>0</v>
      </c>
      <c r="Y397" s="117"/>
      <c r="Z397" s="118"/>
      <c r="AA397" s="117"/>
      <c r="AB397" s="117"/>
      <c r="AC397" s="117"/>
    </row>
    <row r="398" spans="1:29" ht="38.25" x14ac:dyDescent="0.2">
      <c r="A398" s="157" t="s">
        <v>450</v>
      </c>
      <c r="B398" s="73" t="s">
        <v>983</v>
      </c>
      <c r="C398" s="74" t="s">
        <v>283</v>
      </c>
      <c r="D398" s="75" t="s">
        <v>1359</v>
      </c>
      <c r="E398" s="76" t="s">
        <v>1410</v>
      </c>
      <c r="F398" s="111">
        <v>2300</v>
      </c>
      <c r="G398" s="3">
        <v>21.43</v>
      </c>
      <c r="H398" s="3">
        <v>10.65</v>
      </c>
      <c r="I398" s="3">
        <v>0</v>
      </c>
      <c r="J398" s="87">
        <f t="shared" si="28"/>
        <v>0.25</v>
      </c>
      <c r="K398" s="97">
        <f t="shared" si="29"/>
        <v>0.25</v>
      </c>
      <c r="L398" s="88">
        <f t="shared" si="30"/>
        <v>0.18</v>
      </c>
      <c r="M398" s="3">
        <f>ROUND(SINTETICA102[[#This Row],[MO]]*(1+SINTETICA102[[#This Row],[BDI MO]]),2)</f>
        <v>26.79</v>
      </c>
      <c r="N398" s="3">
        <f>ROUND(SINTETICA102[[#This Row],[MAT]]*(1+SINTETICA102[[#This Row],[BDI MAT]]),2)</f>
        <v>13.31</v>
      </c>
      <c r="O398" s="3">
        <f>ROUND(SINTETICA102[[#This Row],[EQUIP]]*(1+SINTETICA102[[#This Row],[BDI EQUIP]]),2)</f>
        <v>0</v>
      </c>
      <c r="P398" s="3">
        <f>SINTETICA102[[#This Row],[QTD]]*(SINTETICA102[[#This Row],[MO C/ BDI]]+SINTETICA102[[#This Row],[MAT C/ BDI]]+SINTETICA102[[#This Row],[EQUIP C/ BDI]])</f>
        <v>92230</v>
      </c>
      <c r="S398" s="117">
        <f>SINTETICA102[[#This Row],[QTD]]*SINTETICA102[[#This Row],[MO]]</f>
        <v>49289</v>
      </c>
      <c r="T398" s="117">
        <f>SINTETICA102[[#This Row],[QTD]]*SINTETICA102[[#This Row],[MAT]]</f>
        <v>24495</v>
      </c>
      <c r="U398" s="117">
        <f>SINTETICA102[[#This Row],[QTD]]*SINTETICA102[[#This Row],[EQUIP]]</f>
        <v>0</v>
      </c>
      <c r="V398" s="117">
        <f>SINTETICA102[[#This Row],[QTD]]*SINTETICA102[[#This Row],[MO C/ BDI]]-S398</f>
        <v>12328</v>
      </c>
      <c r="W398" s="117">
        <f>SINTETICA102[[#This Row],[QTD]]*SINTETICA102[[#This Row],[MAT C/ BDI]]-T398</f>
        <v>6118</v>
      </c>
      <c r="X398" s="117">
        <f>SINTETICA102[[#This Row],[QTD]]*SINTETICA102[[#This Row],[EQUIP C/ BDI]]-U398</f>
        <v>0</v>
      </c>
      <c r="Y398" s="117"/>
      <c r="Z398" s="118"/>
      <c r="AA398" s="117"/>
      <c r="AB398" s="117"/>
      <c r="AC398" s="117"/>
    </row>
    <row r="399" spans="1:29" ht="38.25" x14ac:dyDescent="0.2">
      <c r="A399" s="157" t="s">
        <v>451</v>
      </c>
      <c r="B399" s="73" t="s">
        <v>983</v>
      </c>
      <c r="C399" s="74" t="s">
        <v>284</v>
      </c>
      <c r="D399" s="75" t="s">
        <v>1360</v>
      </c>
      <c r="E399" s="76" t="s">
        <v>1410</v>
      </c>
      <c r="F399" s="111">
        <v>60</v>
      </c>
      <c r="G399" s="3">
        <v>21.19</v>
      </c>
      <c r="H399" s="3">
        <v>9.48</v>
      </c>
      <c r="I399" s="3">
        <v>0</v>
      </c>
      <c r="J399" s="87">
        <f t="shared" si="28"/>
        <v>0.25</v>
      </c>
      <c r="K399" s="97">
        <f t="shared" si="29"/>
        <v>0.25</v>
      </c>
      <c r="L399" s="88">
        <f t="shared" si="30"/>
        <v>0.18</v>
      </c>
      <c r="M399" s="3">
        <f>ROUND(SINTETICA102[[#This Row],[MO]]*(1+SINTETICA102[[#This Row],[BDI MO]]),2)</f>
        <v>26.49</v>
      </c>
      <c r="N399" s="3">
        <f>ROUND(SINTETICA102[[#This Row],[MAT]]*(1+SINTETICA102[[#This Row],[BDI MAT]]),2)</f>
        <v>11.85</v>
      </c>
      <c r="O399" s="3">
        <f>ROUND(SINTETICA102[[#This Row],[EQUIP]]*(1+SINTETICA102[[#This Row],[BDI EQUIP]]),2)</f>
        <v>0</v>
      </c>
      <c r="P399" s="3">
        <f>SINTETICA102[[#This Row],[QTD]]*(SINTETICA102[[#This Row],[MO C/ BDI]]+SINTETICA102[[#This Row],[MAT C/ BDI]]+SINTETICA102[[#This Row],[EQUIP C/ BDI]])</f>
        <v>2300.3999999999996</v>
      </c>
      <c r="S399" s="117">
        <f>SINTETICA102[[#This Row],[QTD]]*SINTETICA102[[#This Row],[MO]]</f>
        <v>1271.4000000000001</v>
      </c>
      <c r="T399" s="117">
        <f>SINTETICA102[[#This Row],[QTD]]*SINTETICA102[[#This Row],[MAT]]</f>
        <v>568.80000000000007</v>
      </c>
      <c r="U399" s="117">
        <f>SINTETICA102[[#This Row],[QTD]]*SINTETICA102[[#This Row],[EQUIP]]</f>
        <v>0</v>
      </c>
      <c r="V399" s="117">
        <f>SINTETICA102[[#This Row],[QTD]]*SINTETICA102[[#This Row],[MO C/ BDI]]-S399</f>
        <v>317.99999999999977</v>
      </c>
      <c r="W399" s="117">
        <f>SINTETICA102[[#This Row],[QTD]]*SINTETICA102[[#This Row],[MAT C/ BDI]]-T399</f>
        <v>142.19999999999993</v>
      </c>
      <c r="X399" s="117">
        <f>SINTETICA102[[#This Row],[QTD]]*SINTETICA102[[#This Row],[EQUIP C/ BDI]]-U399</f>
        <v>0</v>
      </c>
      <c r="Y399" s="117"/>
      <c r="Z399" s="118"/>
      <c r="AA399" s="117"/>
      <c r="AB399" s="117"/>
      <c r="AC399" s="117"/>
    </row>
    <row r="400" spans="1:29" ht="38.25" x14ac:dyDescent="0.2">
      <c r="A400" s="157" t="s">
        <v>452</v>
      </c>
      <c r="B400" s="73" t="s">
        <v>983</v>
      </c>
      <c r="C400" s="74" t="s">
        <v>285</v>
      </c>
      <c r="D400" s="75" t="s">
        <v>1361</v>
      </c>
      <c r="E400" s="76" t="s">
        <v>1410</v>
      </c>
      <c r="F400" s="111">
        <v>60</v>
      </c>
      <c r="G400" s="3">
        <v>15.94</v>
      </c>
      <c r="H400" s="3">
        <v>31.11</v>
      </c>
      <c r="I400" s="3">
        <v>0</v>
      </c>
      <c r="J400" s="87">
        <f t="shared" si="28"/>
        <v>0.25</v>
      </c>
      <c r="K400" s="97">
        <f t="shared" si="29"/>
        <v>0.25</v>
      </c>
      <c r="L400" s="88">
        <f t="shared" si="30"/>
        <v>0.18</v>
      </c>
      <c r="M400" s="3">
        <f>ROUND(SINTETICA102[[#This Row],[MO]]*(1+SINTETICA102[[#This Row],[BDI MO]]),2)</f>
        <v>19.93</v>
      </c>
      <c r="N400" s="3">
        <f>ROUND(SINTETICA102[[#This Row],[MAT]]*(1+SINTETICA102[[#This Row],[BDI MAT]]),2)</f>
        <v>38.89</v>
      </c>
      <c r="O400" s="3">
        <f>ROUND(SINTETICA102[[#This Row],[EQUIP]]*(1+SINTETICA102[[#This Row],[BDI EQUIP]]),2)</f>
        <v>0</v>
      </c>
      <c r="P400" s="3">
        <f>SINTETICA102[[#This Row],[QTD]]*(SINTETICA102[[#This Row],[MO C/ BDI]]+SINTETICA102[[#This Row],[MAT C/ BDI]]+SINTETICA102[[#This Row],[EQUIP C/ BDI]])</f>
        <v>3529.2</v>
      </c>
      <c r="S400" s="117">
        <f>SINTETICA102[[#This Row],[QTD]]*SINTETICA102[[#This Row],[MO]]</f>
        <v>956.4</v>
      </c>
      <c r="T400" s="117">
        <f>SINTETICA102[[#This Row],[QTD]]*SINTETICA102[[#This Row],[MAT]]</f>
        <v>1866.6</v>
      </c>
      <c r="U400" s="117">
        <f>SINTETICA102[[#This Row],[QTD]]*SINTETICA102[[#This Row],[EQUIP]]</f>
        <v>0</v>
      </c>
      <c r="V400" s="117">
        <f>SINTETICA102[[#This Row],[QTD]]*SINTETICA102[[#This Row],[MO C/ BDI]]-S400</f>
        <v>239.39999999999998</v>
      </c>
      <c r="W400" s="117">
        <f>SINTETICA102[[#This Row],[QTD]]*SINTETICA102[[#This Row],[MAT C/ BDI]]-T400</f>
        <v>466.80000000000018</v>
      </c>
      <c r="X400" s="117">
        <f>SINTETICA102[[#This Row],[QTD]]*SINTETICA102[[#This Row],[EQUIP C/ BDI]]-U400</f>
        <v>0</v>
      </c>
      <c r="Y400" s="117"/>
      <c r="Z400" s="118"/>
      <c r="AA400" s="117"/>
      <c r="AB400" s="117"/>
      <c r="AC400" s="117"/>
    </row>
    <row r="401" spans="1:29" ht="38.25" x14ac:dyDescent="0.2">
      <c r="A401" s="157" t="s">
        <v>453</v>
      </c>
      <c r="B401" s="73" t="s">
        <v>983</v>
      </c>
      <c r="C401" s="74" t="s">
        <v>286</v>
      </c>
      <c r="D401" s="75" t="s">
        <v>1362</v>
      </c>
      <c r="E401" s="76" t="s">
        <v>1410</v>
      </c>
      <c r="F401" s="111">
        <v>60</v>
      </c>
      <c r="G401" s="3">
        <v>19.16</v>
      </c>
      <c r="H401" s="3">
        <v>43.61</v>
      </c>
      <c r="I401" s="3">
        <v>0</v>
      </c>
      <c r="J401" s="87">
        <f t="shared" si="28"/>
        <v>0.25</v>
      </c>
      <c r="K401" s="97">
        <f t="shared" si="29"/>
        <v>0.25</v>
      </c>
      <c r="L401" s="88">
        <f t="shared" si="30"/>
        <v>0.18</v>
      </c>
      <c r="M401" s="3">
        <f>ROUND(SINTETICA102[[#This Row],[MO]]*(1+SINTETICA102[[#This Row],[BDI MO]]),2)</f>
        <v>23.95</v>
      </c>
      <c r="N401" s="3">
        <f>ROUND(SINTETICA102[[#This Row],[MAT]]*(1+SINTETICA102[[#This Row],[BDI MAT]]),2)</f>
        <v>54.51</v>
      </c>
      <c r="O401" s="3">
        <f>ROUND(SINTETICA102[[#This Row],[EQUIP]]*(1+SINTETICA102[[#This Row],[BDI EQUIP]]),2)</f>
        <v>0</v>
      </c>
      <c r="P401" s="3">
        <f>SINTETICA102[[#This Row],[QTD]]*(SINTETICA102[[#This Row],[MO C/ BDI]]+SINTETICA102[[#This Row],[MAT C/ BDI]]+SINTETICA102[[#This Row],[EQUIP C/ BDI]])</f>
        <v>4707.5999999999995</v>
      </c>
      <c r="S401" s="117">
        <f>SINTETICA102[[#This Row],[QTD]]*SINTETICA102[[#This Row],[MO]]</f>
        <v>1149.5999999999999</v>
      </c>
      <c r="T401" s="117">
        <f>SINTETICA102[[#This Row],[QTD]]*SINTETICA102[[#This Row],[MAT]]</f>
        <v>2616.6</v>
      </c>
      <c r="U401" s="117">
        <f>SINTETICA102[[#This Row],[QTD]]*SINTETICA102[[#This Row],[EQUIP]]</f>
        <v>0</v>
      </c>
      <c r="V401" s="117">
        <f>SINTETICA102[[#This Row],[QTD]]*SINTETICA102[[#This Row],[MO C/ BDI]]-S401</f>
        <v>287.40000000000009</v>
      </c>
      <c r="W401" s="117">
        <f>SINTETICA102[[#This Row],[QTD]]*SINTETICA102[[#This Row],[MAT C/ BDI]]-T401</f>
        <v>654</v>
      </c>
      <c r="X401" s="117">
        <f>SINTETICA102[[#This Row],[QTD]]*SINTETICA102[[#This Row],[EQUIP C/ BDI]]-U401</f>
        <v>0</v>
      </c>
      <c r="Y401" s="117"/>
      <c r="Z401" s="118"/>
      <c r="AA401" s="117"/>
      <c r="AB401" s="117"/>
      <c r="AC401" s="117"/>
    </row>
    <row r="402" spans="1:29" ht="38.25" x14ac:dyDescent="0.2">
      <c r="A402" s="157" t="s">
        <v>454</v>
      </c>
      <c r="B402" s="73" t="s">
        <v>983</v>
      </c>
      <c r="C402" s="74" t="s">
        <v>287</v>
      </c>
      <c r="D402" s="75" t="s">
        <v>1363</v>
      </c>
      <c r="E402" s="76" t="s">
        <v>1410</v>
      </c>
      <c r="F402" s="111">
        <v>60</v>
      </c>
      <c r="G402" s="3">
        <v>22.23</v>
      </c>
      <c r="H402" s="3">
        <v>53.4</v>
      </c>
      <c r="I402" s="3">
        <v>0</v>
      </c>
      <c r="J402" s="87">
        <f t="shared" si="28"/>
        <v>0.25</v>
      </c>
      <c r="K402" s="97">
        <f t="shared" si="29"/>
        <v>0.25</v>
      </c>
      <c r="L402" s="88">
        <f t="shared" si="30"/>
        <v>0.18</v>
      </c>
      <c r="M402" s="3">
        <f>ROUND(SINTETICA102[[#This Row],[MO]]*(1+SINTETICA102[[#This Row],[BDI MO]]),2)</f>
        <v>27.79</v>
      </c>
      <c r="N402" s="3">
        <f>ROUND(SINTETICA102[[#This Row],[MAT]]*(1+SINTETICA102[[#This Row],[BDI MAT]]),2)</f>
        <v>66.75</v>
      </c>
      <c r="O402" s="3">
        <f>ROUND(SINTETICA102[[#This Row],[EQUIP]]*(1+SINTETICA102[[#This Row],[BDI EQUIP]]),2)</f>
        <v>0</v>
      </c>
      <c r="P402" s="3">
        <f>SINTETICA102[[#This Row],[QTD]]*(SINTETICA102[[#This Row],[MO C/ BDI]]+SINTETICA102[[#This Row],[MAT C/ BDI]]+SINTETICA102[[#This Row],[EQUIP C/ BDI]])</f>
        <v>5672.4</v>
      </c>
      <c r="S402" s="117">
        <f>SINTETICA102[[#This Row],[QTD]]*SINTETICA102[[#This Row],[MO]]</f>
        <v>1333.8</v>
      </c>
      <c r="T402" s="117">
        <f>SINTETICA102[[#This Row],[QTD]]*SINTETICA102[[#This Row],[MAT]]</f>
        <v>3204</v>
      </c>
      <c r="U402" s="117">
        <f>SINTETICA102[[#This Row],[QTD]]*SINTETICA102[[#This Row],[EQUIP]]</f>
        <v>0</v>
      </c>
      <c r="V402" s="117">
        <f>SINTETICA102[[#This Row],[QTD]]*SINTETICA102[[#This Row],[MO C/ BDI]]-S402</f>
        <v>333.59999999999991</v>
      </c>
      <c r="W402" s="117">
        <f>SINTETICA102[[#This Row],[QTD]]*SINTETICA102[[#This Row],[MAT C/ BDI]]-T402</f>
        <v>801</v>
      </c>
      <c r="X402" s="117">
        <f>SINTETICA102[[#This Row],[QTD]]*SINTETICA102[[#This Row],[EQUIP C/ BDI]]-U402</f>
        <v>0</v>
      </c>
      <c r="Y402" s="117"/>
      <c r="Z402" s="118"/>
      <c r="AA402" s="117"/>
      <c r="AB402" s="117"/>
      <c r="AC402" s="117"/>
    </row>
    <row r="403" spans="1:29" x14ac:dyDescent="0.2">
      <c r="A403" s="157" t="s">
        <v>455</v>
      </c>
      <c r="B403" s="73" t="s">
        <v>983</v>
      </c>
      <c r="C403" s="74" t="s">
        <v>510</v>
      </c>
      <c r="D403" s="75" t="s">
        <v>1364</v>
      </c>
      <c r="E403" s="76" t="s">
        <v>1410</v>
      </c>
      <c r="F403" s="111">
        <v>2830</v>
      </c>
      <c r="G403" s="3">
        <v>15.52</v>
      </c>
      <c r="H403" s="3">
        <v>12.26</v>
      </c>
      <c r="I403" s="3">
        <v>0</v>
      </c>
      <c r="J403" s="87">
        <f t="shared" si="28"/>
        <v>0.25</v>
      </c>
      <c r="K403" s="97">
        <f t="shared" si="29"/>
        <v>0.25</v>
      </c>
      <c r="L403" s="88">
        <f t="shared" si="30"/>
        <v>0.18</v>
      </c>
      <c r="M403" s="3">
        <f>ROUND(SINTETICA102[[#This Row],[MO]]*(1+SINTETICA102[[#This Row],[BDI MO]]),2)</f>
        <v>19.399999999999999</v>
      </c>
      <c r="N403" s="3">
        <f>ROUND(SINTETICA102[[#This Row],[MAT]]*(1+SINTETICA102[[#This Row],[BDI MAT]]),2)</f>
        <v>15.33</v>
      </c>
      <c r="O403" s="3">
        <f>ROUND(SINTETICA102[[#This Row],[EQUIP]]*(1+SINTETICA102[[#This Row],[BDI EQUIP]]),2)</f>
        <v>0</v>
      </c>
      <c r="P403" s="3">
        <f>SINTETICA102[[#This Row],[QTD]]*(SINTETICA102[[#This Row],[MO C/ BDI]]+SINTETICA102[[#This Row],[MAT C/ BDI]]+SINTETICA102[[#This Row],[EQUIP C/ BDI]])</f>
        <v>98285.9</v>
      </c>
      <c r="S403" s="117">
        <f>SINTETICA102[[#This Row],[QTD]]*SINTETICA102[[#This Row],[MO]]</f>
        <v>43921.599999999999</v>
      </c>
      <c r="T403" s="117">
        <f>SINTETICA102[[#This Row],[QTD]]*SINTETICA102[[#This Row],[MAT]]</f>
        <v>34695.800000000003</v>
      </c>
      <c r="U403" s="117">
        <f>SINTETICA102[[#This Row],[QTD]]*SINTETICA102[[#This Row],[EQUIP]]</f>
        <v>0</v>
      </c>
      <c r="V403" s="117">
        <f>SINTETICA102[[#This Row],[QTD]]*SINTETICA102[[#This Row],[MO C/ BDI]]-S403</f>
        <v>10980.399999999994</v>
      </c>
      <c r="W403" s="117">
        <f>SINTETICA102[[#This Row],[QTD]]*SINTETICA102[[#This Row],[MAT C/ BDI]]-T403</f>
        <v>8688.0999999999985</v>
      </c>
      <c r="X403" s="117">
        <f>SINTETICA102[[#This Row],[QTD]]*SINTETICA102[[#This Row],[EQUIP C/ BDI]]-U403</f>
        <v>0</v>
      </c>
      <c r="Y403" s="117"/>
      <c r="Z403" s="118"/>
      <c r="AA403" s="117"/>
      <c r="AB403" s="117"/>
      <c r="AC403" s="117"/>
    </row>
    <row r="404" spans="1:29" x14ac:dyDescent="0.2">
      <c r="A404" s="157" t="s">
        <v>456</v>
      </c>
      <c r="B404" s="73" t="s">
        <v>983</v>
      </c>
      <c r="C404" s="74" t="s">
        <v>511</v>
      </c>
      <c r="D404" s="75" t="s">
        <v>1365</v>
      </c>
      <c r="E404" s="76" t="s">
        <v>1410</v>
      </c>
      <c r="F404" s="111">
        <v>2830</v>
      </c>
      <c r="G404" s="3">
        <v>17.09</v>
      </c>
      <c r="H404" s="3">
        <v>15.16</v>
      </c>
      <c r="I404" s="3">
        <v>0</v>
      </c>
      <c r="J404" s="87">
        <f t="shared" si="28"/>
        <v>0.25</v>
      </c>
      <c r="K404" s="97">
        <f t="shared" si="29"/>
        <v>0.25</v>
      </c>
      <c r="L404" s="88">
        <f t="shared" si="30"/>
        <v>0.18</v>
      </c>
      <c r="M404" s="3">
        <f>ROUND(SINTETICA102[[#This Row],[MO]]*(1+SINTETICA102[[#This Row],[BDI MO]]),2)</f>
        <v>21.36</v>
      </c>
      <c r="N404" s="3">
        <f>ROUND(SINTETICA102[[#This Row],[MAT]]*(1+SINTETICA102[[#This Row],[BDI MAT]]),2)</f>
        <v>18.95</v>
      </c>
      <c r="O404" s="3">
        <f>ROUND(SINTETICA102[[#This Row],[EQUIP]]*(1+SINTETICA102[[#This Row],[BDI EQUIP]]),2)</f>
        <v>0</v>
      </c>
      <c r="P404" s="3">
        <f>SINTETICA102[[#This Row],[QTD]]*(SINTETICA102[[#This Row],[MO C/ BDI]]+SINTETICA102[[#This Row],[MAT C/ BDI]]+SINTETICA102[[#This Row],[EQUIP C/ BDI]])</f>
        <v>114077.3</v>
      </c>
      <c r="S404" s="117">
        <f>SINTETICA102[[#This Row],[QTD]]*SINTETICA102[[#This Row],[MO]]</f>
        <v>48364.7</v>
      </c>
      <c r="T404" s="117">
        <f>SINTETICA102[[#This Row],[QTD]]*SINTETICA102[[#This Row],[MAT]]</f>
        <v>42902.8</v>
      </c>
      <c r="U404" s="117">
        <f>SINTETICA102[[#This Row],[QTD]]*SINTETICA102[[#This Row],[EQUIP]]</f>
        <v>0</v>
      </c>
      <c r="V404" s="117">
        <f>SINTETICA102[[#This Row],[QTD]]*SINTETICA102[[#This Row],[MO C/ BDI]]-S404</f>
        <v>12084.099999999999</v>
      </c>
      <c r="W404" s="117">
        <f>SINTETICA102[[#This Row],[QTD]]*SINTETICA102[[#This Row],[MAT C/ BDI]]-T404</f>
        <v>10725.699999999997</v>
      </c>
      <c r="X404" s="117">
        <f>SINTETICA102[[#This Row],[QTD]]*SINTETICA102[[#This Row],[EQUIP C/ BDI]]-U404</f>
        <v>0</v>
      </c>
      <c r="Y404" s="117"/>
      <c r="Z404" s="118"/>
      <c r="AA404" s="117"/>
      <c r="AB404" s="117"/>
      <c r="AC404" s="117"/>
    </row>
    <row r="405" spans="1:29" x14ac:dyDescent="0.2">
      <c r="A405" s="157" t="s">
        <v>457</v>
      </c>
      <c r="B405" s="73" t="s">
        <v>983</v>
      </c>
      <c r="C405" s="74" t="s">
        <v>512</v>
      </c>
      <c r="D405" s="75" t="s">
        <v>1366</v>
      </c>
      <c r="E405" s="76" t="s">
        <v>1410</v>
      </c>
      <c r="F405" s="111">
        <v>2830</v>
      </c>
      <c r="G405" s="3">
        <v>18.68</v>
      </c>
      <c r="H405" s="3">
        <v>21.37</v>
      </c>
      <c r="I405" s="3">
        <v>0</v>
      </c>
      <c r="J405" s="87">
        <f t="shared" si="28"/>
        <v>0.25</v>
      </c>
      <c r="K405" s="97">
        <f t="shared" si="29"/>
        <v>0.25</v>
      </c>
      <c r="L405" s="88">
        <f t="shared" si="30"/>
        <v>0.18</v>
      </c>
      <c r="M405" s="3">
        <f>ROUND(SINTETICA102[[#This Row],[MO]]*(1+SINTETICA102[[#This Row],[BDI MO]]),2)</f>
        <v>23.35</v>
      </c>
      <c r="N405" s="3">
        <f>ROUND(SINTETICA102[[#This Row],[MAT]]*(1+SINTETICA102[[#This Row],[BDI MAT]]),2)</f>
        <v>26.71</v>
      </c>
      <c r="O405" s="3">
        <f>ROUND(SINTETICA102[[#This Row],[EQUIP]]*(1+SINTETICA102[[#This Row],[BDI EQUIP]]),2)</f>
        <v>0</v>
      </c>
      <c r="P405" s="3">
        <f>SINTETICA102[[#This Row],[QTD]]*(SINTETICA102[[#This Row],[MO C/ BDI]]+SINTETICA102[[#This Row],[MAT C/ BDI]]+SINTETICA102[[#This Row],[EQUIP C/ BDI]])</f>
        <v>141669.80000000002</v>
      </c>
      <c r="S405" s="117">
        <f>SINTETICA102[[#This Row],[QTD]]*SINTETICA102[[#This Row],[MO]]</f>
        <v>52864.4</v>
      </c>
      <c r="T405" s="117">
        <f>SINTETICA102[[#This Row],[QTD]]*SINTETICA102[[#This Row],[MAT]]</f>
        <v>60477.100000000006</v>
      </c>
      <c r="U405" s="117">
        <f>SINTETICA102[[#This Row],[QTD]]*SINTETICA102[[#This Row],[EQUIP]]</f>
        <v>0</v>
      </c>
      <c r="V405" s="117">
        <f>SINTETICA102[[#This Row],[QTD]]*SINTETICA102[[#This Row],[MO C/ BDI]]-S405</f>
        <v>13216.099999999999</v>
      </c>
      <c r="W405" s="117">
        <f>SINTETICA102[[#This Row],[QTD]]*SINTETICA102[[#This Row],[MAT C/ BDI]]-T405</f>
        <v>15112.199999999997</v>
      </c>
      <c r="X405" s="117">
        <f>SINTETICA102[[#This Row],[QTD]]*SINTETICA102[[#This Row],[EQUIP C/ BDI]]-U405</f>
        <v>0</v>
      </c>
      <c r="Y405" s="117"/>
      <c r="Z405" s="118"/>
      <c r="AA405" s="117"/>
      <c r="AB405" s="117"/>
      <c r="AC405" s="117"/>
    </row>
    <row r="406" spans="1:29" ht="38.25" x14ac:dyDescent="0.2">
      <c r="A406" s="157" t="s">
        <v>458</v>
      </c>
      <c r="B406" s="73" t="s">
        <v>983</v>
      </c>
      <c r="C406" s="74" t="s">
        <v>513</v>
      </c>
      <c r="D406" s="75" t="s">
        <v>1367</v>
      </c>
      <c r="E406" s="76" t="s">
        <v>1410</v>
      </c>
      <c r="F406" s="111">
        <v>2270</v>
      </c>
      <c r="G406" s="3">
        <v>18.04</v>
      </c>
      <c r="H406" s="3">
        <v>15.19</v>
      </c>
      <c r="I406" s="3">
        <v>0</v>
      </c>
      <c r="J406" s="87">
        <f t="shared" si="28"/>
        <v>0.25</v>
      </c>
      <c r="K406" s="97">
        <f t="shared" si="29"/>
        <v>0.25</v>
      </c>
      <c r="L406" s="88">
        <f t="shared" si="30"/>
        <v>0.18</v>
      </c>
      <c r="M406" s="3">
        <f>ROUND(SINTETICA102[[#This Row],[MO]]*(1+SINTETICA102[[#This Row],[BDI MO]]),2)</f>
        <v>22.55</v>
      </c>
      <c r="N406" s="3">
        <f>ROUND(SINTETICA102[[#This Row],[MAT]]*(1+SINTETICA102[[#This Row],[BDI MAT]]),2)</f>
        <v>18.989999999999998</v>
      </c>
      <c r="O406" s="3">
        <f>ROUND(SINTETICA102[[#This Row],[EQUIP]]*(1+SINTETICA102[[#This Row],[BDI EQUIP]]),2)</f>
        <v>0</v>
      </c>
      <c r="P406" s="3">
        <f>SINTETICA102[[#This Row],[QTD]]*(SINTETICA102[[#This Row],[MO C/ BDI]]+SINTETICA102[[#This Row],[MAT C/ BDI]]+SINTETICA102[[#This Row],[EQUIP C/ BDI]])</f>
        <v>94295.8</v>
      </c>
      <c r="S406" s="117">
        <f>SINTETICA102[[#This Row],[QTD]]*SINTETICA102[[#This Row],[MO]]</f>
        <v>40950.799999999996</v>
      </c>
      <c r="T406" s="117">
        <f>SINTETICA102[[#This Row],[QTD]]*SINTETICA102[[#This Row],[MAT]]</f>
        <v>34481.299999999996</v>
      </c>
      <c r="U406" s="117">
        <f>SINTETICA102[[#This Row],[QTD]]*SINTETICA102[[#This Row],[EQUIP]]</f>
        <v>0</v>
      </c>
      <c r="V406" s="117">
        <f>SINTETICA102[[#This Row],[QTD]]*SINTETICA102[[#This Row],[MO C/ BDI]]-S406</f>
        <v>10237.700000000004</v>
      </c>
      <c r="W406" s="117">
        <f>SINTETICA102[[#This Row],[QTD]]*SINTETICA102[[#This Row],[MAT C/ BDI]]-T406</f>
        <v>8626</v>
      </c>
      <c r="X406" s="117">
        <f>SINTETICA102[[#This Row],[QTD]]*SINTETICA102[[#This Row],[EQUIP C/ BDI]]-U406</f>
        <v>0</v>
      </c>
      <c r="Y406" s="117"/>
      <c r="Z406" s="118"/>
      <c r="AA406" s="117"/>
      <c r="AB406" s="117"/>
      <c r="AC406" s="117"/>
    </row>
    <row r="407" spans="1:29" ht="38.25" x14ac:dyDescent="0.2">
      <c r="A407" s="157" t="s">
        <v>459</v>
      </c>
      <c r="B407" s="73" t="s">
        <v>983</v>
      </c>
      <c r="C407" s="74" t="s">
        <v>514</v>
      </c>
      <c r="D407" s="75" t="s">
        <v>1368</v>
      </c>
      <c r="E407" s="76" t="s">
        <v>1410</v>
      </c>
      <c r="F407" s="111">
        <v>2270</v>
      </c>
      <c r="G407" s="3">
        <v>19.989999999999998</v>
      </c>
      <c r="H407" s="3">
        <v>19.399999999999999</v>
      </c>
      <c r="I407" s="3">
        <v>0</v>
      </c>
      <c r="J407" s="87">
        <f t="shared" si="28"/>
        <v>0.25</v>
      </c>
      <c r="K407" s="97">
        <f t="shared" si="29"/>
        <v>0.25</v>
      </c>
      <c r="L407" s="88">
        <f t="shared" si="30"/>
        <v>0.18</v>
      </c>
      <c r="M407" s="3">
        <f>ROUND(SINTETICA102[[#This Row],[MO]]*(1+SINTETICA102[[#This Row],[BDI MO]]),2)</f>
        <v>24.99</v>
      </c>
      <c r="N407" s="3">
        <f>ROUND(SINTETICA102[[#This Row],[MAT]]*(1+SINTETICA102[[#This Row],[BDI MAT]]),2)</f>
        <v>24.25</v>
      </c>
      <c r="O407" s="3">
        <f>ROUND(SINTETICA102[[#This Row],[EQUIP]]*(1+SINTETICA102[[#This Row],[BDI EQUIP]]),2)</f>
        <v>0</v>
      </c>
      <c r="P407" s="3">
        <f>SINTETICA102[[#This Row],[QTD]]*(SINTETICA102[[#This Row],[MO C/ BDI]]+SINTETICA102[[#This Row],[MAT C/ BDI]]+SINTETICA102[[#This Row],[EQUIP C/ BDI]])</f>
        <v>111774.79999999999</v>
      </c>
      <c r="S407" s="117">
        <f>SINTETICA102[[#This Row],[QTD]]*SINTETICA102[[#This Row],[MO]]</f>
        <v>45377.299999999996</v>
      </c>
      <c r="T407" s="117">
        <f>SINTETICA102[[#This Row],[QTD]]*SINTETICA102[[#This Row],[MAT]]</f>
        <v>44038</v>
      </c>
      <c r="U407" s="117">
        <f>SINTETICA102[[#This Row],[QTD]]*SINTETICA102[[#This Row],[EQUIP]]</f>
        <v>0</v>
      </c>
      <c r="V407" s="117">
        <f>SINTETICA102[[#This Row],[QTD]]*SINTETICA102[[#This Row],[MO C/ BDI]]-S407</f>
        <v>11350</v>
      </c>
      <c r="W407" s="117">
        <f>SINTETICA102[[#This Row],[QTD]]*SINTETICA102[[#This Row],[MAT C/ BDI]]-T407</f>
        <v>11009.5</v>
      </c>
      <c r="X407" s="117">
        <f>SINTETICA102[[#This Row],[QTD]]*SINTETICA102[[#This Row],[EQUIP C/ BDI]]-U407</f>
        <v>0</v>
      </c>
      <c r="Y407" s="117"/>
      <c r="Z407" s="118"/>
      <c r="AA407" s="117"/>
      <c r="AB407" s="117"/>
      <c r="AC407" s="117"/>
    </row>
    <row r="408" spans="1:29" ht="38.25" x14ac:dyDescent="0.2">
      <c r="A408" s="157" t="s">
        <v>460</v>
      </c>
      <c r="B408" s="73" t="s">
        <v>983</v>
      </c>
      <c r="C408" s="74" t="s">
        <v>515</v>
      </c>
      <c r="D408" s="75" t="s">
        <v>1369</v>
      </c>
      <c r="E408" s="76" t="s">
        <v>1410</v>
      </c>
      <c r="F408" s="111">
        <v>2270</v>
      </c>
      <c r="G408" s="3">
        <v>21.38</v>
      </c>
      <c r="H408" s="3">
        <v>16.100000000000001</v>
      </c>
      <c r="I408" s="3">
        <v>0</v>
      </c>
      <c r="J408" s="87">
        <f t="shared" si="28"/>
        <v>0.25</v>
      </c>
      <c r="K408" s="97">
        <f t="shared" si="29"/>
        <v>0.25</v>
      </c>
      <c r="L408" s="88">
        <f t="shared" si="30"/>
        <v>0.18</v>
      </c>
      <c r="M408" s="3">
        <f>ROUND(SINTETICA102[[#This Row],[MO]]*(1+SINTETICA102[[#This Row],[BDI MO]]),2)</f>
        <v>26.73</v>
      </c>
      <c r="N408" s="3">
        <f>ROUND(SINTETICA102[[#This Row],[MAT]]*(1+SINTETICA102[[#This Row],[BDI MAT]]),2)</f>
        <v>20.13</v>
      </c>
      <c r="O408" s="3">
        <f>ROUND(SINTETICA102[[#This Row],[EQUIP]]*(1+SINTETICA102[[#This Row],[BDI EQUIP]]),2)</f>
        <v>0</v>
      </c>
      <c r="P408" s="3">
        <f>SINTETICA102[[#This Row],[QTD]]*(SINTETICA102[[#This Row],[MO C/ BDI]]+SINTETICA102[[#This Row],[MAT C/ BDI]]+SINTETICA102[[#This Row],[EQUIP C/ BDI]])</f>
        <v>106372.2</v>
      </c>
      <c r="S408" s="117">
        <f>SINTETICA102[[#This Row],[QTD]]*SINTETICA102[[#This Row],[MO]]</f>
        <v>48532.6</v>
      </c>
      <c r="T408" s="117">
        <f>SINTETICA102[[#This Row],[QTD]]*SINTETICA102[[#This Row],[MAT]]</f>
        <v>36547</v>
      </c>
      <c r="U408" s="117">
        <f>SINTETICA102[[#This Row],[QTD]]*SINTETICA102[[#This Row],[EQUIP]]</f>
        <v>0</v>
      </c>
      <c r="V408" s="117">
        <f>SINTETICA102[[#This Row],[QTD]]*SINTETICA102[[#This Row],[MO C/ BDI]]-S408</f>
        <v>12144.5</v>
      </c>
      <c r="W408" s="117">
        <f>SINTETICA102[[#This Row],[QTD]]*SINTETICA102[[#This Row],[MAT C/ BDI]]-T408</f>
        <v>9148.0999999999985</v>
      </c>
      <c r="X408" s="117">
        <f>SINTETICA102[[#This Row],[QTD]]*SINTETICA102[[#This Row],[EQUIP C/ BDI]]-U408</f>
        <v>0</v>
      </c>
      <c r="Y408" s="117"/>
      <c r="Z408" s="118"/>
      <c r="AA408" s="117"/>
      <c r="AB408" s="117"/>
      <c r="AC408" s="117"/>
    </row>
    <row r="409" spans="1:29" ht="38.25" x14ac:dyDescent="0.2">
      <c r="A409" s="157" t="s">
        <v>461</v>
      </c>
      <c r="B409" s="73" t="s">
        <v>983</v>
      </c>
      <c r="C409" s="74" t="s">
        <v>516</v>
      </c>
      <c r="D409" s="75" t="s">
        <v>1370</v>
      </c>
      <c r="E409" s="76" t="s">
        <v>1410</v>
      </c>
      <c r="F409" s="111">
        <v>2270</v>
      </c>
      <c r="G409" s="3">
        <v>25.3</v>
      </c>
      <c r="H409" s="3">
        <v>20.07</v>
      </c>
      <c r="I409" s="3">
        <v>0</v>
      </c>
      <c r="J409" s="87">
        <f t="shared" si="28"/>
        <v>0.25</v>
      </c>
      <c r="K409" s="97">
        <f t="shared" si="29"/>
        <v>0.25</v>
      </c>
      <c r="L409" s="88">
        <f t="shared" si="30"/>
        <v>0.18</v>
      </c>
      <c r="M409" s="3">
        <f>ROUND(SINTETICA102[[#This Row],[MO]]*(1+SINTETICA102[[#This Row],[BDI MO]]),2)</f>
        <v>31.63</v>
      </c>
      <c r="N409" s="3">
        <f>ROUND(SINTETICA102[[#This Row],[MAT]]*(1+SINTETICA102[[#This Row],[BDI MAT]]),2)</f>
        <v>25.09</v>
      </c>
      <c r="O409" s="3">
        <f>ROUND(SINTETICA102[[#This Row],[EQUIP]]*(1+SINTETICA102[[#This Row],[BDI EQUIP]]),2)</f>
        <v>0</v>
      </c>
      <c r="P409" s="3">
        <f>SINTETICA102[[#This Row],[QTD]]*(SINTETICA102[[#This Row],[MO C/ BDI]]+SINTETICA102[[#This Row],[MAT C/ BDI]]+SINTETICA102[[#This Row],[EQUIP C/ BDI]])</f>
        <v>128754.4</v>
      </c>
      <c r="S409" s="117">
        <f>SINTETICA102[[#This Row],[QTD]]*SINTETICA102[[#This Row],[MO]]</f>
        <v>57431</v>
      </c>
      <c r="T409" s="117">
        <f>SINTETICA102[[#This Row],[QTD]]*SINTETICA102[[#This Row],[MAT]]</f>
        <v>45558.9</v>
      </c>
      <c r="U409" s="117">
        <f>SINTETICA102[[#This Row],[QTD]]*SINTETICA102[[#This Row],[EQUIP]]</f>
        <v>0</v>
      </c>
      <c r="V409" s="117">
        <f>SINTETICA102[[#This Row],[QTD]]*SINTETICA102[[#This Row],[MO C/ BDI]]-S409</f>
        <v>14369.099999999991</v>
      </c>
      <c r="W409" s="117">
        <f>SINTETICA102[[#This Row],[QTD]]*SINTETICA102[[#This Row],[MAT C/ BDI]]-T409</f>
        <v>11395.400000000001</v>
      </c>
      <c r="X409" s="117">
        <f>SINTETICA102[[#This Row],[QTD]]*SINTETICA102[[#This Row],[EQUIP C/ BDI]]-U409</f>
        <v>0</v>
      </c>
      <c r="Y409" s="117"/>
      <c r="Z409" s="118"/>
      <c r="AA409" s="117"/>
      <c r="AB409" s="117"/>
      <c r="AC409" s="117"/>
    </row>
    <row r="410" spans="1:29" ht="38.25" x14ac:dyDescent="0.2">
      <c r="A410" s="157" t="s">
        <v>462</v>
      </c>
      <c r="B410" s="73" t="s">
        <v>983</v>
      </c>
      <c r="C410" s="74" t="s">
        <v>517</v>
      </c>
      <c r="D410" s="75" t="s">
        <v>1371</v>
      </c>
      <c r="E410" s="76" t="s">
        <v>1410</v>
      </c>
      <c r="F410" s="111">
        <v>2270</v>
      </c>
      <c r="G410" s="3">
        <v>18.04</v>
      </c>
      <c r="H410" s="3">
        <v>13.08</v>
      </c>
      <c r="I410" s="3">
        <v>0</v>
      </c>
      <c r="J410" s="87">
        <f t="shared" si="28"/>
        <v>0.25</v>
      </c>
      <c r="K410" s="97">
        <f t="shared" si="29"/>
        <v>0.25</v>
      </c>
      <c r="L410" s="88">
        <f t="shared" si="30"/>
        <v>0.18</v>
      </c>
      <c r="M410" s="3">
        <f>ROUND(SINTETICA102[[#This Row],[MO]]*(1+SINTETICA102[[#This Row],[BDI MO]]),2)</f>
        <v>22.55</v>
      </c>
      <c r="N410" s="3">
        <f>ROUND(SINTETICA102[[#This Row],[MAT]]*(1+SINTETICA102[[#This Row],[BDI MAT]]),2)</f>
        <v>16.350000000000001</v>
      </c>
      <c r="O410" s="3">
        <f>ROUND(SINTETICA102[[#This Row],[EQUIP]]*(1+SINTETICA102[[#This Row],[BDI EQUIP]]),2)</f>
        <v>0</v>
      </c>
      <c r="P410" s="3">
        <f>SINTETICA102[[#This Row],[QTD]]*(SINTETICA102[[#This Row],[MO C/ BDI]]+SINTETICA102[[#This Row],[MAT C/ BDI]]+SINTETICA102[[#This Row],[EQUIP C/ BDI]])</f>
        <v>88303.000000000015</v>
      </c>
      <c r="S410" s="117">
        <f>SINTETICA102[[#This Row],[QTD]]*SINTETICA102[[#This Row],[MO]]</f>
        <v>40950.799999999996</v>
      </c>
      <c r="T410" s="117">
        <f>SINTETICA102[[#This Row],[QTD]]*SINTETICA102[[#This Row],[MAT]]</f>
        <v>29691.599999999999</v>
      </c>
      <c r="U410" s="117">
        <f>SINTETICA102[[#This Row],[QTD]]*SINTETICA102[[#This Row],[EQUIP]]</f>
        <v>0</v>
      </c>
      <c r="V410" s="117">
        <f>SINTETICA102[[#This Row],[QTD]]*SINTETICA102[[#This Row],[MO C/ BDI]]-S410</f>
        <v>10237.700000000004</v>
      </c>
      <c r="W410" s="117">
        <f>SINTETICA102[[#This Row],[QTD]]*SINTETICA102[[#This Row],[MAT C/ BDI]]-T410</f>
        <v>7422.9000000000015</v>
      </c>
      <c r="X410" s="117">
        <f>SINTETICA102[[#This Row],[QTD]]*SINTETICA102[[#This Row],[EQUIP C/ BDI]]-U410</f>
        <v>0</v>
      </c>
      <c r="Y410" s="117"/>
      <c r="Z410" s="118"/>
      <c r="AA410" s="117"/>
      <c r="AB410" s="117"/>
      <c r="AC410" s="117"/>
    </row>
    <row r="411" spans="1:29" ht="25.5" x14ac:dyDescent="0.2">
      <c r="A411" s="157" t="s">
        <v>463</v>
      </c>
      <c r="B411" s="73" t="s">
        <v>983</v>
      </c>
      <c r="C411" s="74" t="s">
        <v>518</v>
      </c>
      <c r="D411" s="75" t="s">
        <v>1372</v>
      </c>
      <c r="E411" s="76" t="s">
        <v>1410</v>
      </c>
      <c r="F411" s="111">
        <v>570</v>
      </c>
      <c r="G411" s="3">
        <v>19.989999999999998</v>
      </c>
      <c r="H411" s="3">
        <v>21.82</v>
      </c>
      <c r="I411" s="3">
        <v>0</v>
      </c>
      <c r="J411" s="87">
        <f t="shared" si="28"/>
        <v>0.25</v>
      </c>
      <c r="K411" s="97">
        <f t="shared" si="29"/>
        <v>0.25</v>
      </c>
      <c r="L411" s="88">
        <f t="shared" si="30"/>
        <v>0.18</v>
      </c>
      <c r="M411" s="3">
        <f>ROUND(SINTETICA102[[#This Row],[MO]]*(1+SINTETICA102[[#This Row],[BDI MO]]),2)</f>
        <v>24.99</v>
      </c>
      <c r="N411" s="3">
        <f>ROUND(SINTETICA102[[#This Row],[MAT]]*(1+SINTETICA102[[#This Row],[BDI MAT]]),2)</f>
        <v>27.28</v>
      </c>
      <c r="O411" s="3">
        <f>ROUND(SINTETICA102[[#This Row],[EQUIP]]*(1+SINTETICA102[[#This Row],[BDI EQUIP]]),2)</f>
        <v>0</v>
      </c>
      <c r="P411" s="3">
        <f>SINTETICA102[[#This Row],[QTD]]*(SINTETICA102[[#This Row],[MO C/ BDI]]+SINTETICA102[[#This Row],[MAT C/ BDI]]+SINTETICA102[[#This Row],[EQUIP C/ BDI]])</f>
        <v>29793.899999999998</v>
      </c>
      <c r="S411" s="117">
        <f>SINTETICA102[[#This Row],[QTD]]*SINTETICA102[[#This Row],[MO]]</f>
        <v>11394.3</v>
      </c>
      <c r="T411" s="117">
        <f>SINTETICA102[[#This Row],[QTD]]*SINTETICA102[[#This Row],[MAT]]</f>
        <v>12437.4</v>
      </c>
      <c r="U411" s="117">
        <f>SINTETICA102[[#This Row],[QTD]]*SINTETICA102[[#This Row],[EQUIP]]</f>
        <v>0</v>
      </c>
      <c r="V411" s="117">
        <f>SINTETICA102[[#This Row],[QTD]]*SINTETICA102[[#This Row],[MO C/ BDI]]-S411</f>
        <v>2850</v>
      </c>
      <c r="W411" s="117">
        <f>SINTETICA102[[#This Row],[QTD]]*SINTETICA102[[#This Row],[MAT C/ BDI]]-T411</f>
        <v>3112.2000000000007</v>
      </c>
      <c r="X411" s="117">
        <f>SINTETICA102[[#This Row],[QTD]]*SINTETICA102[[#This Row],[EQUIP C/ BDI]]-U411</f>
        <v>0</v>
      </c>
      <c r="Y411" s="117"/>
      <c r="Z411" s="118"/>
      <c r="AA411" s="117"/>
      <c r="AB411" s="117"/>
      <c r="AC411" s="117"/>
    </row>
    <row r="412" spans="1:29" ht="38.25" x14ac:dyDescent="0.2">
      <c r="A412" s="157" t="s">
        <v>464</v>
      </c>
      <c r="B412" s="73" t="s">
        <v>983</v>
      </c>
      <c r="C412" s="74" t="s">
        <v>519</v>
      </c>
      <c r="D412" s="75" t="s">
        <v>1373</v>
      </c>
      <c r="E412" s="76" t="s">
        <v>1410</v>
      </c>
      <c r="F412" s="111">
        <v>570</v>
      </c>
      <c r="G412" s="3">
        <v>24.73</v>
      </c>
      <c r="H412" s="3">
        <v>13.52</v>
      </c>
      <c r="I412" s="3">
        <v>0</v>
      </c>
      <c r="J412" s="87">
        <f t="shared" si="28"/>
        <v>0.25</v>
      </c>
      <c r="K412" s="97">
        <f t="shared" si="29"/>
        <v>0.25</v>
      </c>
      <c r="L412" s="88">
        <f t="shared" si="30"/>
        <v>0.18</v>
      </c>
      <c r="M412" s="3">
        <f>ROUND(SINTETICA102[[#This Row],[MO]]*(1+SINTETICA102[[#This Row],[BDI MO]]),2)</f>
        <v>30.91</v>
      </c>
      <c r="N412" s="3">
        <f>ROUND(SINTETICA102[[#This Row],[MAT]]*(1+SINTETICA102[[#This Row],[BDI MAT]]),2)</f>
        <v>16.899999999999999</v>
      </c>
      <c r="O412" s="3">
        <f>ROUND(SINTETICA102[[#This Row],[EQUIP]]*(1+SINTETICA102[[#This Row],[BDI EQUIP]]),2)</f>
        <v>0</v>
      </c>
      <c r="P412" s="3">
        <f>SINTETICA102[[#This Row],[QTD]]*(SINTETICA102[[#This Row],[MO C/ BDI]]+SINTETICA102[[#This Row],[MAT C/ BDI]]+SINTETICA102[[#This Row],[EQUIP C/ BDI]])</f>
        <v>27251.7</v>
      </c>
      <c r="S412" s="117">
        <f>SINTETICA102[[#This Row],[QTD]]*SINTETICA102[[#This Row],[MO]]</f>
        <v>14096.1</v>
      </c>
      <c r="T412" s="117">
        <f>SINTETICA102[[#This Row],[QTD]]*SINTETICA102[[#This Row],[MAT]]</f>
        <v>7706.4</v>
      </c>
      <c r="U412" s="117">
        <f>SINTETICA102[[#This Row],[QTD]]*SINTETICA102[[#This Row],[EQUIP]]</f>
        <v>0</v>
      </c>
      <c r="V412" s="117">
        <f>SINTETICA102[[#This Row],[QTD]]*SINTETICA102[[#This Row],[MO C/ BDI]]-S412</f>
        <v>3522.6000000000004</v>
      </c>
      <c r="W412" s="117">
        <f>SINTETICA102[[#This Row],[QTD]]*SINTETICA102[[#This Row],[MAT C/ BDI]]-T412</f>
        <v>1926.6000000000004</v>
      </c>
      <c r="X412" s="117">
        <f>SINTETICA102[[#This Row],[QTD]]*SINTETICA102[[#This Row],[EQUIP C/ BDI]]-U412</f>
        <v>0</v>
      </c>
      <c r="Y412" s="117"/>
      <c r="Z412" s="118"/>
      <c r="AA412" s="117"/>
      <c r="AB412" s="117"/>
      <c r="AC412" s="117"/>
    </row>
    <row r="413" spans="1:29" ht="38.25" x14ac:dyDescent="0.2">
      <c r="A413" s="157" t="s">
        <v>465</v>
      </c>
      <c r="B413" s="73" t="s">
        <v>983</v>
      </c>
      <c r="C413" s="74" t="s">
        <v>520</v>
      </c>
      <c r="D413" s="75" t="s">
        <v>1374</v>
      </c>
      <c r="E413" s="76" t="s">
        <v>1410</v>
      </c>
      <c r="F413" s="111">
        <v>570</v>
      </c>
      <c r="G413" s="3">
        <v>30.6</v>
      </c>
      <c r="H413" s="3">
        <v>21.12</v>
      </c>
      <c r="I413" s="3">
        <v>0</v>
      </c>
      <c r="J413" s="87">
        <f t="shared" si="28"/>
        <v>0.25</v>
      </c>
      <c r="K413" s="97">
        <f t="shared" si="29"/>
        <v>0.25</v>
      </c>
      <c r="L413" s="88">
        <f t="shared" si="30"/>
        <v>0.18</v>
      </c>
      <c r="M413" s="3">
        <f>ROUND(SINTETICA102[[#This Row],[MO]]*(1+SINTETICA102[[#This Row],[BDI MO]]),2)</f>
        <v>38.25</v>
      </c>
      <c r="N413" s="3">
        <f>ROUND(SINTETICA102[[#This Row],[MAT]]*(1+SINTETICA102[[#This Row],[BDI MAT]]),2)</f>
        <v>26.4</v>
      </c>
      <c r="O413" s="3">
        <f>ROUND(SINTETICA102[[#This Row],[EQUIP]]*(1+SINTETICA102[[#This Row],[BDI EQUIP]]),2)</f>
        <v>0</v>
      </c>
      <c r="P413" s="3">
        <f>SINTETICA102[[#This Row],[QTD]]*(SINTETICA102[[#This Row],[MO C/ BDI]]+SINTETICA102[[#This Row],[MAT C/ BDI]]+SINTETICA102[[#This Row],[EQUIP C/ BDI]])</f>
        <v>36850.5</v>
      </c>
      <c r="S413" s="117">
        <f>SINTETICA102[[#This Row],[QTD]]*SINTETICA102[[#This Row],[MO]]</f>
        <v>17442</v>
      </c>
      <c r="T413" s="117">
        <f>SINTETICA102[[#This Row],[QTD]]*SINTETICA102[[#This Row],[MAT]]</f>
        <v>12038.400000000001</v>
      </c>
      <c r="U413" s="117">
        <f>SINTETICA102[[#This Row],[QTD]]*SINTETICA102[[#This Row],[EQUIP]]</f>
        <v>0</v>
      </c>
      <c r="V413" s="117">
        <f>SINTETICA102[[#This Row],[QTD]]*SINTETICA102[[#This Row],[MO C/ BDI]]-S413</f>
        <v>4360.5</v>
      </c>
      <c r="W413" s="117">
        <f>SINTETICA102[[#This Row],[QTD]]*SINTETICA102[[#This Row],[MAT C/ BDI]]-T413</f>
        <v>3009.5999999999985</v>
      </c>
      <c r="X413" s="117">
        <f>SINTETICA102[[#This Row],[QTD]]*SINTETICA102[[#This Row],[EQUIP C/ BDI]]-U413</f>
        <v>0</v>
      </c>
      <c r="Y413" s="117"/>
      <c r="Z413" s="118"/>
      <c r="AA413" s="117"/>
      <c r="AB413" s="117"/>
      <c r="AC413" s="117"/>
    </row>
    <row r="414" spans="1:29" ht="38.25" x14ac:dyDescent="0.2">
      <c r="A414" s="157" t="s">
        <v>466</v>
      </c>
      <c r="B414" s="73" t="s">
        <v>983</v>
      </c>
      <c r="C414" s="74" t="s">
        <v>521</v>
      </c>
      <c r="D414" s="75" t="s">
        <v>1375</v>
      </c>
      <c r="E414" s="76" t="s">
        <v>1410</v>
      </c>
      <c r="F414" s="111">
        <v>570</v>
      </c>
      <c r="G414" s="3">
        <v>28.08</v>
      </c>
      <c r="H414" s="3">
        <v>15.56</v>
      </c>
      <c r="I414" s="3">
        <v>0</v>
      </c>
      <c r="J414" s="87">
        <f t="shared" si="28"/>
        <v>0.25</v>
      </c>
      <c r="K414" s="97">
        <f t="shared" si="29"/>
        <v>0.25</v>
      </c>
      <c r="L414" s="88">
        <f t="shared" si="30"/>
        <v>0.18</v>
      </c>
      <c r="M414" s="3">
        <f>ROUND(SINTETICA102[[#This Row],[MO]]*(1+SINTETICA102[[#This Row],[BDI MO]]),2)</f>
        <v>35.1</v>
      </c>
      <c r="N414" s="3">
        <f>ROUND(SINTETICA102[[#This Row],[MAT]]*(1+SINTETICA102[[#This Row],[BDI MAT]]),2)</f>
        <v>19.45</v>
      </c>
      <c r="O414" s="3">
        <f>ROUND(SINTETICA102[[#This Row],[EQUIP]]*(1+SINTETICA102[[#This Row],[BDI EQUIP]]),2)</f>
        <v>0</v>
      </c>
      <c r="P414" s="3">
        <f>SINTETICA102[[#This Row],[QTD]]*(SINTETICA102[[#This Row],[MO C/ BDI]]+SINTETICA102[[#This Row],[MAT C/ BDI]]+SINTETICA102[[#This Row],[EQUIP C/ BDI]])</f>
        <v>31093.5</v>
      </c>
      <c r="S414" s="117">
        <f>SINTETICA102[[#This Row],[QTD]]*SINTETICA102[[#This Row],[MO]]</f>
        <v>16005.599999999999</v>
      </c>
      <c r="T414" s="117">
        <f>SINTETICA102[[#This Row],[QTD]]*SINTETICA102[[#This Row],[MAT]]</f>
        <v>8869.2000000000007</v>
      </c>
      <c r="U414" s="117">
        <f>SINTETICA102[[#This Row],[QTD]]*SINTETICA102[[#This Row],[EQUIP]]</f>
        <v>0</v>
      </c>
      <c r="V414" s="117">
        <f>SINTETICA102[[#This Row],[QTD]]*SINTETICA102[[#This Row],[MO C/ BDI]]-S414</f>
        <v>4001.4000000000015</v>
      </c>
      <c r="W414" s="117">
        <f>SINTETICA102[[#This Row],[QTD]]*SINTETICA102[[#This Row],[MAT C/ BDI]]-T414</f>
        <v>2217.2999999999993</v>
      </c>
      <c r="X414" s="117">
        <f>SINTETICA102[[#This Row],[QTD]]*SINTETICA102[[#This Row],[EQUIP C/ BDI]]-U414</f>
        <v>0</v>
      </c>
      <c r="Y414" s="117"/>
      <c r="Z414" s="118"/>
      <c r="AA414" s="117"/>
      <c r="AB414" s="117"/>
      <c r="AC414" s="117"/>
    </row>
    <row r="415" spans="1:29" ht="38.25" x14ac:dyDescent="0.2">
      <c r="A415" s="157" t="s">
        <v>467</v>
      </c>
      <c r="B415" s="73" t="s">
        <v>983</v>
      </c>
      <c r="C415" s="74" t="s">
        <v>985</v>
      </c>
      <c r="D415" s="75" t="s">
        <v>1376</v>
      </c>
      <c r="E415" s="76" t="s">
        <v>1410</v>
      </c>
      <c r="F415" s="111">
        <v>570</v>
      </c>
      <c r="G415" s="3">
        <v>35.909999999999997</v>
      </c>
      <c r="H415" s="3">
        <v>24.92</v>
      </c>
      <c r="I415" s="3">
        <v>0</v>
      </c>
      <c r="J415" s="87">
        <f t="shared" si="28"/>
        <v>0.25</v>
      </c>
      <c r="K415" s="97">
        <f t="shared" si="29"/>
        <v>0.25</v>
      </c>
      <c r="L415" s="88">
        <f t="shared" si="30"/>
        <v>0.18</v>
      </c>
      <c r="M415" s="3">
        <f>ROUND(SINTETICA102[[#This Row],[MO]]*(1+SINTETICA102[[#This Row],[BDI MO]]),2)</f>
        <v>44.89</v>
      </c>
      <c r="N415" s="3">
        <f>ROUND(SINTETICA102[[#This Row],[MAT]]*(1+SINTETICA102[[#This Row],[BDI MAT]]),2)</f>
        <v>31.15</v>
      </c>
      <c r="O415" s="3">
        <f>ROUND(SINTETICA102[[#This Row],[EQUIP]]*(1+SINTETICA102[[#This Row],[BDI EQUIP]]),2)</f>
        <v>0</v>
      </c>
      <c r="P415" s="3">
        <f>SINTETICA102[[#This Row],[QTD]]*(SINTETICA102[[#This Row],[MO C/ BDI]]+SINTETICA102[[#This Row],[MAT C/ BDI]]+SINTETICA102[[#This Row],[EQUIP C/ BDI]])</f>
        <v>43342.799999999996</v>
      </c>
      <c r="S415" s="117">
        <f>SINTETICA102[[#This Row],[QTD]]*SINTETICA102[[#This Row],[MO]]</f>
        <v>20468.699999999997</v>
      </c>
      <c r="T415" s="117">
        <f>SINTETICA102[[#This Row],[QTD]]*SINTETICA102[[#This Row],[MAT]]</f>
        <v>14204.400000000001</v>
      </c>
      <c r="U415" s="117">
        <f>SINTETICA102[[#This Row],[QTD]]*SINTETICA102[[#This Row],[EQUIP]]</f>
        <v>0</v>
      </c>
      <c r="V415" s="117">
        <f>SINTETICA102[[#This Row],[QTD]]*SINTETICA102[[#This Row],[MO C/ BDI]]-S415</f>
        <v>5118.6000000000022</v>
      </c>
      <c r="W415" s="117">
        <f>SINTETICA102[[#This Row],[QTD]]*SINTETICA102[[#This Row],[MAT C/ BDI]]-T415</f>
        <v>3551.0999999999985</v>
      </c>
      <c r="X415" s="117">
        <f>SINTETICA102[[#This Row],[QTD]]*SINTETICA102[[#This Row],[EQUIP C/ BDI]]-U415</f>
        <v>0</v>
      </c>
      <c r="Y415" s="117"/>
      <c r="Z415" s="118"/>
      <c r="AA415" s="117"/>
      <c r="AB415" s="117"/>
      <c r="AC415" s="117"/>
    </row>
    <row r="416" spans="1:29" ht="38.25" x14ac:dyDescent="0.2">
      <c r="A416" s="157" t="s">
        <v>468</v>
      </c>
      <c r="B416" s="73" t="s">
        <v>983</v>
      </c>
      <c r="C416" s="74" t="s">
        <v>986</v>
      </c>
      <c r="D416" s="75" t="s">
        <v>1377</v>
      </c>
      <c r="E416" s="76" t="s">
        <v>1410</v>
      </c>
      <c r="F416" s="111">
        <v>570</v>
      </c>
      <c r="G416" s="3">
        <v>31.43</v>
      </c>
      <c r="H416" s="3">
        <v>20.48</v>
      </c>
      <c r="I416" s="3">
        <v>0</v>
      </c>
      <c r="J416" s="87">
        <f t="shared" si="28"/>
        <v>0.25</v>
      </c>
      <c r="K416" s="97">
        <f t="shared" si="29"/>
        <v>0.25</v>
      </c>
      <c r="L416" s="88">
        <f t="shared" si="30"/>
        <v>0.18</v>
      </c>
      <c r="M416" s="3">
        <f>ROUND(SINTETICA102[[#This Row],[MO]]*(1+SINTETICA102[[#This Row],[BDI MO]]),2)</f>
        <v>39.29</v>
      </c>
      <c r="N416" s="3">
        <f>ROUND(SINTETICA102[[#This Row],[MAT]]*(1+SINTETICA102[[#This Row],[BDI MAT]]),2)</f>
        <v>25.6</v>
      </c>
      <c r="O416" s="3">
        <f>ROUND(SINTETICA102[[#This Row],[EQUIP]]*(1+SINTETICA102[[#This Row],[BDI EQUIP]]),2)</f>
        <v>0</v>
      </c>
      <c r="P416" s="3">
        <f>SINTETICA102[[#This Row],[QTD]]*(SINTETICA102[[#This Row],[MO C/ BDI]]+SINTETICA102[[#This Row],[MAT C/ BDI]]+SINTETICA102[[#This Row],[EQUIP C/ BDI]])</f>
        <v>36987.300000000003</v>
      </c>
      <c r="S416" s="117">
        <f>SINTETICA102[[#This Row],[QTD]]*SINTETICA102[[#This Row],[MO]]</f>
        <v>17915.099999999999</v>
      </c>
      <c r="T416" s="117">
        <f>SINTETICA102[[#This Row],[QTD]]*SINTETICA102[[#This Row],[MAT]]</f>
        <v>11673.6</v>
      </c>
      <c r="U416" s="117">
        <f>SINTETICA102[[#This Row],[QTD]]*SINTETICA102[[#This Row],[EQUIP]]</f>
        <v>0</v>
      </c>
      <c r="V416" s="117">
        <f>SINTETICA102[[#This Row],[QTD]]*SINTETICA102[[#This Row],[MO C/ BDI]]-S416</f>
        <v>4480.2000000000007</v>
      </c>
      <c r="W416" s="117">
        <f>SINTETICA102[[#This Row],[QTD]]*SINTETICA102[[#This Row],[MAT C/ BDI]]-T416</f>
        <v>2918.3999999999996</v>
      </c>
      <c r="X416" s="117">
        <f>SINTETICA102[[#This Row],[QTD]]*SINTETICA102[[#This Row],[EQUIP C/ BDI]]-U416</f>
        <v>0</v>
      </c>
      <c r="Y416" s="117"/>
      <c r="Z416" s="118"/>
      <c r="AA416" s="117"/>
      <c r="AB416" s="117"/>
      <c r="AC416" s="117"/>
    </row>
    <row r="417" spans="1:29" ht="38.25" x14ac:dyDescent="0.2">
      <c r="A417" s="157" t="s">
        <v>469</v>
      </c>
      <c r="B417" s="73" t="s">
        <v>983</v>
      </c>
      <c r="C417" s="74" t="s">
        <v>987</v>
      </c>
      <c r="D417" s="75" t="s">
        <v>1378</v>
      </c>
      <c r="E417" s="76" t="s">
        <v>1410</v>
      </c>
      <c r="F417" s="111">
        <v>570</v>
      </c>
      <c r="G417" s="3">
        <v>41.2</v>
      </c>
      <c r="H417" s="3">
        <v>23.88</v>
      </c>
      <c r="I417" s="3">
        <v>0</v>
      </c>
      <c r="J417" s="87">
        <f t="shared" si="28"/>
        <v>0.25</v>
      </c>
      <c r="K417" s="97">
        <f t="shared" si="29"/>
        <v>0.25</v>
      </c>
      <c r="L417" s="88">
        <f t="shared" si="30"/>
        <v>0.18</v>
      </c>
      <c r="M417" s="3">
        <f>ROUND(SINTETICA102[[#This Row],[MO]]*(1+SINTETICA102[[#This Row],[BDI MO]]),2)</f>
        <v>51.5</v>
      </c>
      <c r="N417" s="3">
        <f>ROUND(SINTETICA102[[#This Row],[MAT]]*(1+SINTETICA102[[#This Row],[BDI MAT]]),2)</f>
        <v>29.85</v>
      </c>
      <c r="O417" s="3">
        <f>ROUND(SINTETICA102[[#This Row],[EQUIP]]*(1+SINTETICA102[[#This Row],[BDI EQUIP]]),2)</f>
        <v>0</v>
      </c>
      <c r="P417" s="3">
        <f>SINTETICA102[[#This Row],[QTD]]*(SINTETICA102[[#This Row],[MO C/ BDI]]+SINTETICA102[[#This Row],[MAT C/ BDI]]+SINTETICA102[[#This Row],[EQUIP C/ BDI]])</f>
        <v>46369.5</v>
      </c>
      <c r="S417" s="117">
        <f>SINTETICA102[[#This Row],[QTD]]*SINTETICA102[[#This Row],[MO]]</f>
        <v>23484</v>
      </c>
      <c r="T417" s="117">
        <f>SINTETICA102[[#This Row],[QTD]]*SINTETICA102[[#This Row],[MAT]]</f>
        <v>13611.599999999999</v>
      </c>
      <c r="U417" s="117">
        <f>SINTETICA102[[#This Row],[QTD]]*SINTETICA102[[#This Row],[EQUIP]]</f>
        <v>0</v>
      </c>
      <c r="V417" s="117">
        <f>SINTETICA102[[#This Row],[QTD]]*SINTETICA102[[#This Row],[MO C/ BDI]]-S417</f>
        <v>5871</v>
      </c>
      <c r="W417" s="117">
        <f>SINTETICA102[[#This Row],[QTD]]*SINTETICA102[[#This Row],[MAT C/ BDI]]-T417</f>
        <v>3402.9000000000015</v>
      </c>
      <c r="X417" s="117">
        <f>SINTETICA102[[#This Row],[QTD]]*SINTETICA102[[#This Row],[EQUIP C/ BDI]]-U417</f>
        <v>0</v>
      </c>
      <c r="Y417" s="117"/>
      <c r="Z417" s="118"/>
      <c r="AA417" s="117"/>
      <c r="AB417" s="117"/>
      <c r="AC417" s="117"/>
    </row>
    <row r="418" spans="1:29" ht="25.5" x14ac:dyDescent="0.2">
      <c r="A418" s="157" t="s">
        <v>470</v>
      </c>
      <c r="B418" s="73" t="s">
        <v>983</v>
      </c>
      <c r="C418" s="74" t="s">
        <v>288</v>
      </c>
      <c r="D418" s="75" t="s">
        <v>1379</v>
      </c>
      <c r="E418" s="76" t="s">
        <v>1404</v>
      </c>
      <c r="F418" s="111">
        <v>100</v>
      </c>
      <c r="G418" s="3">
        <v>2.77</v>
      </c>
      <c r="H418" s="3">
        <v>9.19</v>
      </c>
      <c r="I418" s="3">
        <v>0</v>
      </c>
      <c r="J418" s="87">
        <f t="shared" si="28"/>
        <v>0.25</v>
      </c>
      <c r="K418" s="97">
        <f t="shared" si="29"/>
        <v>0.25</v>
      </c>
      <c r="L418" s="88">
        <f t="shared" si="30"/>
        <v>0.18</v>
      </c>
      <c r="M418" s="3">
        <f>ROUND(SINTETICA102[[#This Row],[MO]]*(1+SINTETICA102[[#This Row],[BDI MO]]),2)</f>
        <v>3.46</v>
      </c>
      <c r="N418" s="3">
        <f>ROUND(SINTETICA102[[#This Row],[MAT]]*(1+SINTETICA102[[#This Row],[BDI MAT]]),2)</f>
        <v>11.49</v>
      </c>
      <c r="O418" s="3">
        <f>ROUND(SINTETICA102[[#This Row],[EQUIP]]*(1+SINTETICA102[[#This Row],[BDI EQUIP]]),2)</f>
        <v>0</v>
      </c>
      <c r="P418" s="3">
        <f>SINTETICA102[[#This Row],[QTD]]*(SINTETICA102[[#This Row],[MO C/ BDI]]+SINTETICA102[[#This Row],[MAT C/ BDI]]+SINTETICA102[[#This Row],[EQUIP C/ BDI]])</f>
        <v>1495</v>
      </c>
      <c r="S418" s="117">
        <f>SINTETICA102[[#This Row],[QTD]]*SINTETICA102[[#This Row],[MO]]</f>
        <v>277</v>
      </c>
      <c r="T418" s="117">
        <f>SINTETICA102[[#This Row],[QTD]]*SINTETICA102[[#This Row],[MAT]]</f>
        <v>919</v>
      </c>
      <c r="U418" s="117">
        <f>SINTETICA102[[#This Row],[QTD]]*SINTETICA102[[#This Row],[EQUIP]]</f>
        <v>0</v>
      </c>
      <c r="V418" s="117">
        <f>SINTETICA102[[#This Row],[QTD]]*SINTETICA102[[#This Row],[MO C/ BDI]]-S418</f>
        <v>69</v>
      </c>
      <c r="W418" s="117">
        <f>SINTETICA102[[#This Row],[QTD]]*SINTETICA102[[#This Row],[MAT C/ BDI]]-T418</f>
        <v>230</v>
      </c>
      <c r="X418" s="117">
        <f>SINTETICA102[[#This Row],[QTD]]*SINTETICA102[[#This Row],[EQUIP C/ BDI]]-U418</f>
        <v>0</v>
      </c>
      <c r="Y418" s="117"/>
      <c r="Z418" s="118"/>
      <c r="AA418" s="117"/>
      <c r="AB418" s="117"/>
      <c r="AC418" s="117"/>
    </row>
    <row r="419" spans="1:29" ht="25.5" x14ac:dyDescent="0.2">
      <c r="A419" s="157" t="s">
        <v>471</v>
      </c>
      <c r="B419" s="73" t="s">
        <v>983</v>
      </c>
      <c r="C419" s="74" t="s">
        <v>289</v>
      </c>
      <c r="D419" s="75" t="s">
        <v>1380</v>
      </c>
      <c r="E419" s="76" t="s">
        <v>1404</v>
      </c>
      <c r="F419" s="111">
        <v>100</v>
      </c>
      <c r="G419" s="3">
        <v>2.77</v>
      </c>
      <c r="H419" s="3">
        <v>9.19</v>
      </c>
      <c r="I419" s="3">
        <v>0</v>
      </c>
      <c r="J419" s="87">
        <f t="shared" si="28"/>
        <v>0.25</v>
      </c>
      <c r="K419" s="97">
        <f t="shared" si="29"/>
        <v>0.25</v>
      </c>
      <c r="L419" s="88">
        <f t="shared" si="30"/>
        <v>0.18</v>
      </c>
      <c r="M419" s="3">
        <f>ROUND(SINTETICA102[[#This Row],[MO]]*(1+SINTETICA102[[#This Row],[BDI MO]]),2)</f>
        <v>3.46</v>
      </c>
      <c r="N419" s="3">
        <f>ROUND(SINTETICA102[[#This Row],[MAT]]*(1+SINTETICA102[[#This Row],[BDI MAT]]),2)</f>
        <v>11.49</v>
      </c>
      <c r="O419" s="3">
        <f>ROUND(SINTETICA102[[#This Row],[EQUIP]]*(1+SINTETICA102[[#This Row],[BDI EQUIP]]),2)</f>
        <v>0</v>
      </c>
      <c r="P419" s="3">
        <f>SINTETICA102[[#This Row],[QTD]]*(SINTETICA102[[#This Row],[MO C/ BDI]]+SINTETICA102[[#This Row],[MAT C/ BDI]]+SINTETICA102[[#This Row],[EQUIP C/ BDI]])</f>
        <v>1495</v>
      </c>
      <c r="S419" s="117">
        <f>SINTETICA102[[#This Row],[QTD]]*SINTETICA102[[#This Row],[MO]]</f>
        <v>277</v>
      </c>
      <c r="T419" s="117">
        <f>SINTETICA102[[#This Row],[QTD]]*SINTETICA102[[#This Row],[MAT]]</f>
        <v>919</v>
      </c>
      <c r="U419" s="117">
        <f>SINTETICA102[[#This Row],[QTD]]*SINTETICA102[[#This Row],[EQUIP]]</f>
        <v>0</v>
      </c>
      <c r="V419" s="117">
        <f>SINTETICA102[[#This Row],[QTD]]*SINTETICA102[[#This Row],[MO C/ BDI]]-S419</f>
        <v>69</v>
      </c>
      <c r="W419" s="117">
        <f>SINTETICA102[[#This Row],[QTD]]*SINTETICA102[[#This Row],[MAT C/ BDI]]-T419</f>
        <v>230</v>
      </c>
      <c r="X419" s="117">
        <f>SINTETICA102[[#This Row],[QTD]]*SINTETICA102[[#This Row],[EQUIP C/ BDI]]-U419</f>
        <v>0</v>
      </c>
      <c r="Y419" s="117"/>
      <c r="Z419" s="118"/>
      <c r="AA419" s="117"/>
      <c r="AB419" s="117"/>
      <c r="AC419" s="117"/>
    </row>
    <row r="420" spans="1:29" ht="25.5" x14ac:dyDescent="0.2">
      <c r="A420" s="157" t="s">
        <v>472</v>
      </c>
      <c r="B420" s="73" t="s">
        <v>983</v>
      </c>
      <c r="C420" s="74" t="s">
        <v>290</v>
      </c>
      <c r="D420" s="75" t="s">
        <v>1381</v>
      </c>
      <c r="E420" s="76" t="s">
        <v>1404</v>
      </c>
      <c r="F420" s="111">
        <v>100</v>
      </c>
      <c r="G420" s="3">
        <v>3.66</v>
      </c>
      <c r="H420" s="3">
        <v>9.52</v>
      </c>
      <c r="I420" s="3">
        <v>0</v>
      </c>
      <c r="J420" s="87">
        <f t="shared" si="28"/>
        <v>0.25</v>
      </c>
      <c r="K420" s="97">
        <f t="shared" si="29"/>
        <v>0.25</v>
      </c>
      <c r="L420" s="88">
        <f t="shared" si="30"/>
        <v>0.18</v>
      </c>
      <c r="M420" s="3">
        <f>ROUND(SINTETICA102[[#This Row],[MO]]*(1+SINTETICA102[[#This Row],[BDI MO]]),2)</f>
        <v>4.58</v>
      </c>
      <c r="N420" s="3">
        <f>ROUND(SINTETICA102[[#This Row],[MAT]]*(1+SINTETICA102[[#This Row],[BDI MAT]]),2)</f>
        <v>11.9</v>
      </c>
      <c r="O420" s="3">
        <f>ROUND(SINTETICA102[[#This Row],[EQUIP]]*(1+SINTETICA102[[#This Row],[BDI EQUIP]]),2)</f>
        <v>0</v>
      </c>
      <c r="P420" s="3">
        <f>SINTETICA102[[#This Row],[QTD]]*(SINTETICA102[[#This Row],[MO C/ BDI]]+SINTETICA102[[#This Row],[MAT C/ BDI]]+SINTETICA102[[#This Row],[EQUIP C/ BDI]])</f>
        <v>1648</v>
      </c>
      <c r="S420" s="117">
        <f>SINTETICA102[[#This Row],[QTD]]*SINTETICA102[[#This Row],[MO]]</f>
        <v>366</v>
      </c>
      <c r="T420" s="117">
        <f>SINTETICA102[[#This Row],[QTD]]*SINTETICA102[[#This Row],[MAT]]</f>
        <v>952</v>
      </c>
      <c r="U420" s="117">
        <f>SINTETICA102[[#This Row],[QTD]]*SINTETICA102[[#This Row],[EQUIP]]</f>
        <v>0</v>
      </c>
      <c r="V420" s="117">
        <f>SINTETICA102[[#This Row],[QTD]]*SINTETICA102[[#This Row],[MO C/ BDI]]-S420</f>
        <v>92</v>
      </c>
      <c r="W420" s="117">
        <f>SINTETICA102[[#This Row],[QTD]]*SINTETICA102[[#This Row],[MAT C/ BDI]]-T420</f>
        <v>238</v>
      </c>
      <c r="X420" s="117">
        <f>SINTETICA102[[#This Row],[QTD]]*SINTETICA102[[#This Row],[EQUIP C/ BDI]]-U420</f>
        <v>0</v>
      </c>
      <c r="Y420" s="117"/>
      <c r="Z420" s="118"/>
      <c r="AA420" s="117"/>
      <c r="AB420" s="117"/>
      <c r="AC420" s="117"/>
    </row>
    <row r="421" spans="1:29" ht="25.5" x14ac:dyDescent="0.2">
      <c r="A421" s="157" t="s">
        <v>473</v>
      </c>
      <c r="B421" s="73" t="s">
        <v>983</v>
      </c>
      <c r="C421" s="74" t="s">
        <v>291</v>
      </c>
      <c r="D421" s="75" t="s">
        <v>1382</v>
      </c>
      <c r="E421" s="76" t="s">
        <v>1404</v>
      </c>
      <c r="F421" s="111">
        <v>100</v>
      </c>
      <c r="G421" s="3">
        <v>5.01</v>
      </c>
      <c r="H421" s="3">
        <v>9.52</v>
      </c>
      <c r="I421" s="3">
        <v>0</v>
      </c>
      <c r="J421" s="87">
        <f t="shared" si="28"/>
        <v>0.25</v>
      </c>
      <c r="K421" s="97">
        <f t="shared" si="29"/>
        <v>0.25</v>
      </c>
      <c r="L421" s="88">
        <f t="shared" si="30"/>
        <v>0.18</v>
      </c>
      <c r="M421" s="3">
        <f>ROUND(SINTETICA102[[#This Row],[MO]]*(1+SINTETICA102[[#This Row],[BDI MO]]),2)</f>
        <v>6.26</v>
      </c>
      <c r="N421" s="3">
        <f>ROUND(SINTETICA102[[#This Row],[MAT]]*(1+SINTETICA102[[#This Row],[BDI MAT]]),2)</f>
        <v>11.9</v>
      </c>
      <c r="O421" s="3">
        <f>ROUND(SINTETICA102[[#This Row],[EQUIP]]*(1+SINTETICA102[[#This Row],[BDI EQUIP]]),2)</f>
        <v>0</v>
      </c>
      <c r="P421" s="3">
        <f>SINTETICA102[[#This Row],[QTD]]*(SINTETICA102[[#This Row],[MO C/ BDI]]+SINTETICA102[[#This Row],[MAT C/ BDI]]+SINTETICA102[[#This Row],[EQUIP C/ BDI]])</f>
        <v>1816</v>
      </c>
      <c r="S421" s="117">
        <f>SINTETICA102[[#This Row],[QTD]]*SINTETICA102[[#This Row],[MO]]</f>
        <v>501</v>
      </c>
      <c r="T421" s="117">
        <f>SINTETICA102[[#This Row],[QTD]]*SINTETICA102[[#This Row],[MAT]]</f>
        <v>952</v>
      </c>
      <c r="U421" s="117">
        <f>SINTETICA102[[#This Row],[QTD]]*SINTETICA102[[#This Row],[EQUIP]]</f>
        <v>0</v>
      </c>
      <c r="V421" s="117">
        <f>SINTETICA102[[#This Row],[QTD]]*SINTETICA102[[#This Row],[MO C/ BDI]]-S421</f>
        <v>125</v>
      </c>
      <c r="W421" s="117">
        <f>SINTETICA102[[#This Row],[QTD]]*SINTETICA102[[#This Row],[MAT C/ BDI]]-T421</f>
        <v>238</v>
      </c>
      <c r="X421" s="117">
        <f>SINTETICA102[[#This Row],[QTD]]*SINTETICA102[[#This Row],[EQUIP C/ BDI]]-U421</f>
        <v>0</v>
      </c>
      <c r="Y421" s="117"/>
      <c r="Z421" s="118"/>
      <c r="AA421" s="117"/>
      <c r="AB421" s="117"/>
      <c r="AC421" s="117"/>
    </row>
    <row r="422" spans="1:29" ht="25.5" x14ac:dyDescent="0.2">
      <c r="A422" s="157" t="s">
        <v>474</v>
      </c>
      <c r="B422" s="73" t="s">
        <v>983</v>
      </c>
      <c r="C422" s="74" t="s">
        <v>292</v>
      </c>
      <c r="D422" s="75" t="s">
        <v>1383</v>
      </c>
      <c r="E422" s="76" t="s">
        <v>1404</v>
      </c>
      <c r="F422" s="111">
        <v>100</v>
      </c>
      <c r="G422" s="3">
        <v>6.88</v>
      </c>
      <c r="H422" s="3">
        <v>9.8000000000000007</v>
      </c>
      <c r="I422" s="3">
        <v>0</v>
      </c>
      <c r="J422" s="87">
        <f t="shared" si="28"/>
        <v>0.25</v>
      </c>
      <c r="K422" s="97">
        <f t="shared" si="29"/>
        <v>0.25</v>
      </c>
      <c r="L422" s="88">
        <f t="shared" si="30"/>
        <v>0.18</v>
      </c>
      <c r="M422" s="3">
        <f>ROUND(SINTETICA102[[#This Row],[MO]]*(1+SINTETICA102[[#This Row],[BDI MO]]),2)</f>
        <v>8.6</v>
      </c>
      <c r="N422" s="3">
        <f>ROUND(SINTETICA102[[#This Row],[MAT]]*(1+SINTETICA102[[#This Row],[BDI MAT]]),2)</f>
        <v>12.25</v>
      </c>
      <c r="O422" s="3">
        <f>ROUND(SINTETICA102[[#This Row],[EQUIP]]*(1+SINTETICA102[[#This Row],[BDI EQUIP]]),2)</f>
        <v>0</v>
      </c>
      <c r="P422" s="3">
        <f>SINTETICA102[[#This Row],[QTD]]*(SINTETICA102[[#This Row],[MO C/ BDI]]+SINTETICA102[[#This Row],[MAT C/ BDI]]+SINTETICA102[[#This Row],[EQUIP C/ BDI]])</f>
        <v>2085</v>
      </c>
      <c r="S422" s="117">
        <f>SINTETICA102[[#This Row],[QTD]]*SINTETICA102[[#This Row],[MO]]</f>
        <v>688</v>
      </c>
      <c r="T422" s="117">
        <f>SINTETICA102[[#This Row],[QTD]]*SINTETICA102[[#This Row],[MAT]]</f>
        <v>980.00000000000011</v>
      </c>
      <c r="U422" s="117">
        <f>SINTETICA102[[#This Row],[QTD]]*SINTETICA102[[#This Row],[EQUIP]]</f>
        <v>0</v>
      </c>
      <c r="V422" s="117">
        <f>SINTETICA102[[#This Row],[QTD]]*SINTETICA102[[#This Row],[MO C/ BDI]]-S422</f>
        <v>172</v>
      </c>
      <c r="W422" s="117">
        <f>SINTETICA102[[#This Row],[QTD]]*SINTETICA102[[#This Row],[MAT C/ BDI]]-T422</f>
        <v>244.99999999999989</v>
      </c>
      <c r="X422" s="117">
        <f>SINTETICA102[[#This Row],[QTD]]*SINTETICA102[[#This Row],[EQUIP C/ BDI]]-U422</f>
        <v>0</v>
      </c>
      <c r="Y422" s="117"/>
      <c r="Z422" s="118"/>
      <c r="AA422" s="117"/>
      <c r="AB422" s="117"/>
      <c r="AC422" s="117"/>
    </row>
    <row r="423" spans="1:29" ht="25.5" x14ac:dyDescent="0.2">
      <c r="A423" s="157" t="s">
        <v>475</v>
      </c>
      <c r="B423" s="73" t="s">
        <v>983</v>
      </c>
      <c r="C423" s="74" t="s">
        <v>293</v>
      </c>
      <c r="D423" s="75" t="s">
        <v>1384</v>
      </c>
      <c r="E423" s="76" t="s">
        <v>1404</v>
      </c>
      <c r="F423" s="111">
        <v>100</v>
      </c>
      <c r="G423" s="3">
        <v>9.9700000000000006</v>
      </c>
      <c r="H423" s="3">
        <v>13.85</v>
      </c>
      <c r="I423" s="3">
        <v>0</v>
      </c>
      <c r="J423" s="87">
        <f t="shared" si="28"/>
        <v>0.25</v>
      </c>
      <c r="K423" s="97">
        <f t="shared" si="29"/>
        <v>0.25</v>
      </c>
      <c r="L423" s="88">
        <f t="shared" si="30"/>
        <v>0.18</v>
      </c>
      <c r="M423" s="3">
        <f>ROUND(SINTETICA102[[#This Row],[MO]]*(1+SINTETICA102[[#This Row],[BDI MO]]),2)</f>
        <v>12.46</v>
      </c>
      <c r="N423" s="3">
        <f>ROUND(SINTETICA102[[#This Row],[MAT]]*(1+SINTETICA102[[#This Row],[BDI MAT]]),2)</f>
        <v>17.309999999999999</v>
      </c>
      <c r="O423" s="3">
        <f>ROUND(SINTETICA102[[#This Row],[EQUIP]]*(1+SINTETICA102[[#This Row],[BDI EQUIP]]),2)</f>
        <v>0</v>
      </c>
      <c r="P423" s="3">
        <f>SINTETICA102[[#This Row],[QTD]]*(SINTETICA102[[#This Row],[MO C/ BDI]]+SINTETICA102[[#This Row],[MAT C/ BDI]]+SINTETICA102[[#This Row],[EQUIP C/ BDI]])</f>
        <v>2977</v>
      </c>
      <c r="S423" s="117">
        <f>SINTETICA102[[#This Row],[QTD]]*SINTETICA102[[#This Row],[MO]]</f>
        <v>997.00000000000011</v>
      </c>
      <c r="T423" s="117">
        <f>SINTETICA102[[#This Row],[QTD]]*SINTETICA102[[#This Row],[MAT]]</f>
        <v>1385</v>
      </c>
      <c r="U423" s="117">
        <f>SINTETICA102[[#This Row],[QTD]]*SINTETICA102[[#This Row],[EQUIP]]</f>
        <v>0</v>
      </c>
      <c r="V423" s="117">
        <f>SINTETICA102[[#This Row],[QTD]]*SINTETICA102[[#This Row],[MO C/ BDI]]-S423</f>
        <v>248.99999999999989</v>
      </c>
      <c r="W423" s="117">
        <f>SINTETICA102[[#This Row],[QTD]]*SINTETICA102[[#This Row],[MAT C/ BDI]]-T423</f>
        <v>345.99999999999977</v>
      </c>
      <c r="X423" s="117">
        <f>SINTETICA102[[#This Row],[QTD]]*SINTETICA102[[#This Row],[EQUIP C/ BDI]]-U423</f>
        <v>0</v>
      </c>
      <c r="Y423" s="117"/>
      <c r="Z423" s="118"/>
      <c r="AA423" s="117"/>
      <c r="AB423" s="117"/>
      <c r="AC423" s="117"/>
    </row>
    <row r="424" spans="1:29" ht="25.5" x14ac:dyDescent="0.2">
      <c r="A424" s="157" t="s">
        <v>476</v>
      </c>
      <c r="B424" s="73" t="s">
        <v>983</v>
      </c>
      <c r="C424" s="74" t="s">
        <v>294</v>
      </c>
      <c r="D424" s="75" t="s">
        <v>1385</v>
      </c>
      <c r="E424" s="76" t="s">
        <v>1404</v>
      </c>
      <c r="F424" s="111">
        <v>100</v>
      </c>
      <c r="G424" s="3">
        <v>13.84</v>
      </c>
      <c r="H424" s="3">
        <v>14.19</v>
      </c>
      <c r="I424" s="3">
        <v>0</v>
      </c>
      <c r="J424" s="87">
        <f t="shared" si="28"/>
        <v>0.25</v>
      </c>
      <c r="K424" s="97">
        <f t="shared" si="29"/>
        <v>0.25</v>
      </c>
      <c r="L424" s="88">
        <f t="shared" si="30"/>
        <v>0.18</v>
      </c>
      <c r="M424" s="3">
        <f>ROUND(SINTETICA102[[#This Row],[MO]]*(1+SINTETICA102[[#This Row],[BDI MO]]),2)</f>
        <v>17.3</v>
      </c>
      <c r="N424" s="3">
        <f>ROUND(SINTETICA102[[#This Row],[MAT]]*(1+SINTETICA102[[#This Row],[BDI MAT]]),2)</f>
        <v>17.739999999999998</v>
      </c>
      <c r="O424" s="3">
        <f>ROUND(SINTETICA102[[#This Row],[EQUIP]]*(1+SINTETICA102[[#This Row],[BDI EQUIP]]),2)</f>
        <v>0</v>
      </c>
      <c r="P424" s="3">
        <f>SINTETICA102[[#This Row],[QTD]]*(SINTETICA102[[#This Row],[MO C/ BDI]]+SINTETICA102[[#This Row],[MAT C/ BDI]]+SINTETICA102[[#This Row],[EQUIP C/ BDI]])</f>
        <v>3504</v>
      </c>
      <c r="S424" s="117">
        <f>SINTETICA102[[#This Row],[QTD]]*SINTETICA102[[#This Row],[MO]]</f>
        <v>1384</v>
      </c>
      <c r="T424" s="117">
        <f>SINTETICA102[[#This Row],[QTD]]*SINTETICA102[[#This Row],[MAT]]</f>
        <v>1419</v>
      </c>
      <c r="U424" s="117">
        <f>SINTETICA102[[#This Row],[QTD]]*SINTETICA102[[#This Row],[EQUIP]]</f>
        <v>0</v>
      </c>
      <c r="V424" s="117">
        <f>SINTETICA102[[#This Row],[QTD]]*SINTETICA102[[#This Row],[MO C/ BDI]]-S424</f>
        <v>346</v>
      </c>
      <c r="W424" s="117">
        <f>SINTETICA102[[#This Row],[QTD]]*SINTETICA102[[#This Row],[MAT C/ BDI]]-T424</f>
        <v>354.99999999999977</v>
      </c>
      <c r="X424" s="117">
        <f>SINTETICA102[[#This Row],[QTD]]*SINTETICA102[[#This Row],[EQUIP C/ BDI]]-U424</f>
        <v>0</v>
      </c>
      <c r="Y424" s="117"/>
      <c r="Z424" s="118"/>
      <c r="AA424" s="117"/>
      <c r="AB424" s="117"/>
      <c r="AC424" s="117"/>
    </row>
    <row r="425" spans="1:29" ht="25.5" x14ac:dyDescent="0.2">
      <c r="A425" s="157" t="s">
        <v>477</v>
      </c>
      <c r="B425" s="73" t="s">
        <v>983</v>
      </c>
      <c r="C425" s="74" t="s">
        <v>295</v>
      </c>
      <c r="D425" s="75" t="s">
        <v>1386</v>
      </c>
      <c r="E425" s="76" t="s">
        <v>1404</v>
      </c>
      <c r="F425" s="111">
        <v>100</v>
      </c>
      <c r="G425" s="3">
        <v>5.55</v>
      </c>
      <c r="H425" s="3">
        <v>48.73</v>
      </c>
      <c r="I425" s="3">
        <v>0</v>
      </c>
      <c r="J425" s="87">
        <f t="shared" si="28"/>
        <v>0.25</v>
      </c>
      <c r="K425" s="97">
        <f t="shared" si="29"/>
        <v>0.25</v>
      </c>
      <c r="L425" s="88">
        <f t="shared" si="30"/>
        <v>0.18</v>
      </c>
      <c r="M425" s="3">
        <f>ROUND(SINTETICA102[[#This Row],[MO]]*(1+SINTETICA102[[#This Row],[BDI MO]]),2)</f>
        <v>6.94</v>
      </c>
      <c r="N425" s="3">
        <f>ROUND(SINTETICA102[[#This Row],[MAT]]*(1+SINTETICA102[[#This Row],[BDI MAT]]),2)</f>
        <v>60.91</v>
      </c>
      <c r="O425" s="3">
        <f>ROUND(SINTETICA102[[#This Row],[EQUIP]]*(1+SINTETICA102[[#This Row],[BDI EQUIP]]),2)</f>
        <v>0</v>
      </c>
      <c r="P425" s="3">
        <f>SINTETICA102[[#This Row],[QTD]]*(SINTETICA102[[#This Row],[MO C/ BDI]]+SINTETICA102[[#This Row],[MAT C/ BDI]]+SINTETICA102[[#This Row],[EQUIP C/ BDI]])</f>
        <v>6784.9999999999991</v>
      </c>
      <c r="S425" s="117">
        <f>SINTETICA102[[#This Row],[QTD]]*SINTETICA102[[#This Row],[MO]]</f>
        <v>555</v>
      </c>
      <c r="T425" s="117">
        <f>SINTETICA102[[#This Row],[QTD]]*SINTETICA102[[#This Row],[MAT]]</f>
        <v>4873</v>
      </c>
      <c r="U425" s="117">
        <f>SINTETICA102[[#This Row],[QTD]]*SINTETICA102[[#This Row],[EQUIP]]</f>
        <v>0</v>
      </c>
      <c r="V425" s="117">
        <f>SINTETICA102[[#This Row],[QTD]]*SINTETICA102[[#This Row],[MO C/ BDI]]-S425</f>
        <v>139</v>
      </c>
      <c r="W425" s="117">
        <f>SINTETICA102[[#This Row],[QTD]]*SINTETICA102[[#This Row],[MAT C/ BDI]]-T425</f>
        <v>1218</v>
      </c>
      <c r="X425" s="117">
        <f>SINTETICA102[[#This Row],[QTD]]*SINTETICA102[[#This Row],[EQUIP C/ BDI]]-U425</f>
        <v>0</v>
      </c>
      <c r="Y425" s="117"/>
      <c r="Z425" s="118"/>
      <c r="AA425" s="117"/>
      <c r="AB425" s="117"/>
      <c r="AC425" s="117"/>
    </row>
    <row r="426" spans="1:29" ht="25.5" x14ac:dyDescent="0.2">
      <c r="A426" s="157" t="s">
        <v>988</v>
      </c>
      <c r="B426" s="73" t="s">
        <v>983</v>
      </c>
      <c r="C426" s="78" t="s">
        <v>296</v>
      </c>
      <c r="D426" s="75" t="s">
        <v>1387</v>
      </c>
      <c r="E426" s="76" t="s">
        <v>1404</v>
      </c>
      <c r="F426" s="111">
        <v>100</v>
      </c>
      <c r="G426" s="3">
        <v>5.55</v>
      </c>
      <c r="H426" s="3">
        <v>48.73</v>
      </c>
      <c r="I426" s="3">
        <v>0</v>
      </c>
      <c r="J426" s="87">
        <f t="shared" si="28"/>
        <v>0.25</v>
      </c>
      <c r="K426" s="97">
        <f t="shared" si="29"/>
        <v>0.25</v>
      </c>
      <c r="L426" s="88">
        <f t="shared" si="30"/>
        <v>0.18</v>
      </c>
      <c r="M426" s="3">
        <f>ROUND(SINTETICA102[[#This Row],[MO]]*(1+SINTETICA102[[#This Row],[BDI MO]]),2)</f>
        <v>6.94</v>
      </c>
      <c r="N426" s="3">
        <f>ROUND(SINTETICA102[[#This Row],[MAT]]*(1+SINTETICA102[[#This Row],[BDI MAT]]),2)</f>
        <v>60.91</v>
      </c>
      <c r="O426" s="3">
        <f>ROUND(SINTETICA102[[#This Row],[EQUIP]]*(1+SINTETICA102[[#This Row],[BDI EQUIP]]),2)</f>
        <v>0</v>
      </c>
      <c r="P426" s="3">
        <f>SINTETICA102[[#This Row],[QTD]]*(SINTETICA102[[#This Row],[MO C/ BDI]]+SINTETICA102[[#This Row],[MAT C/ BDI]]+SINTETICA102[[#This Row],[EQUIP C/ BDI]])</f>
        <v>6784.9999999999991</v>
      </c>
      <c r="S426" s="117">
        <f>SINTETICA102[[#This Row],[QTD]]*SINTETICA102[[#This Row],[MO]]</f>
        <v>555</v>
      </c>
      <c r="T426" s="117">
        <f>SINTETICA102[[#This Row],[QTD]]*SINTETICA102[[#This Row],[MAT]]</f>
        <v>4873</v>
      </c>
      <c r="U426" s="117">
        <f>SINTETICA102[[#This Row],[QTD]]*SINTETICA102[[#This Row],[EQUIP]]</f>
        <v>0</v>
      </c>
      <c r="V426" s="117">
        <f>SINTETICA102[[#This Row],[QTD]]*SINTETICA102[[#This Row],[MO C/ BDI]]-S426</f>
        <v>139</v>
      </c>
      <c r="W426" s="117">
        <f>SINTETICA102[[#This Row],[QTD]]*SINTETICA102[[#This Row],[MAT C/ BDI]]-T426</f>
        <v>1218</v>
      </c>
      <c r="X426" s="117">
        <f>SINTETICA102[[#This Row],[QTD]]*SINTETICA102[[#This Row],[EQUIP C/ BDI]]-U426</f>
        <v>0</v>
      </c>
      <c r="Y426" s="117"/>
      <c r="Z426" s="118"/>
      <c r="AA426" s="117"/>
      <c r="AB426" s="117"/>
      <c r="AC426" s="117"/>
    </row>
    <row r="427" spans="1:29" ht="25.5" x14ac:dyDescent="0.2">
      <c r="A427" s="157" t="s">
        <v>478</v>
      </c>
      <c r="B427" s="73" t="s">
        <v>983</v>
      </c>
      <c r="C427" s="78" t="s">
        <v>297</v>
      </c>
      <c r="D427" s="75" t="s">
        <v>1388</v>
      </c>
      <c r="E427" s="76" t="s">
        <v>1404</v>
      </c>
      <c r="F427" s="111">
        <v>100</v>
      </c>
      <c r="G427" s="3">
        <v>7.34</v>
      </c>
      <c r="H427" s="3">
        <v>49.38</v>
      </c>
      <c r="I427" s="3">
        <v>0</v>
      </c>
      <c r="J427" s="87">
        <f t="shared" si="28"/>
        <v>0.25</v>
      </c>
      <c r="K427" s="97">
        <f t="shared" si="29"/>
        <v>0.25</v>
      </c>
      <c r="L427" s="88">
        <f t="shared" si="30"/>
        <v>0.18</v>
      </c>
      <c r="M427" s="3">
        <f>ROUND(SINTETICA102[[#This Row],[MO]]*(1+SINTETICA102[[#This Row],[BDI MO]]),2)</f>
        <v>9.18</v>
      </c>
      <c r="N427" s="3">
        <f>ROUND(SINTETICA102[[#This Row],[MAT]]*(1+SINTETICA102[[#This Row],[BDI MAT]]),2)</f>
        <v>61.73</v>
      </c>
      <c r="O427" s="3">
        <f>ROUND(SINTETICA102[[#This Row],[EQUIP]]*(1+SINTETICA102[[#This Row],[BDI EQUIP]]),2)</f>
        <v>0</v>
      </c>
      <c r="P427" s="3">
        <f>SINTETICA102[[#This Row],[QTD]]*(SINTETICA102[[#This Row],[MO C/ BDI]]+SINTETICA102[[#This Row],[MAT C/ BDI]]+SINTETICA102[[#This Row],[EQUIP C/ BDI]])</f>
        <v>7091</v>
      </c>
      <c r="S427" s="117">
        <f>SINTETICA102[[#This Row],[QTD]]*SINTETICA102[[#This Row],[MO]]</f>
        <v>734</v>
      </c>
      <c r="T427" s="117">
        <f>SINTETICA102[[#This Row],[QTD]]*SINTETICA102[[#This Row],[MAT]]</f>
        <v>4938</v>
      </c>
      <c r="U427" s="117">
        <f>SINTETICA102[[#This Row],[QTD]]*SINTETICA102[[#This Row],[EQUIP]]</f>
        <v>0</v>
      </c>
      <c r="V427" s="117">
        <f>SINTETICA102[[#This Row],[QTD]]*SINTETICA102[[#This Row],[MO C/ BDI]]-S427</f>
        <v>184</v>
      </c>
      <c r="W427" s="117">
        <f>SINTETICA102[[#This Row],[QTD]]*SINTETICA102[[#This Row],[MAT C/ BDI]]-T427</f>
        <v>1235</v>
      </c>
      <c r="X427" s="117">
        <f>SINTETICA102[[#This Row],[QTD]]*SINTETICA102[[#This Row],[EQUIP C/ BDI]]-U427</f>
        <v>0</v>
      </c>
      <c r="Y427" s="117"/>
      <c r="Z427" s="118"/>
      <c r="AA427" s="117"/>
      <c r="AB427" s="117"/>
      <c r="AC427" s="117"/>
    </row>
    <row r="428" spans="1:29" ht="25.5" x14ac:dyDescent="0.2">
      <c r="A428" s="157" t="s">
        <v>479</v>
      </c>
      <c r="B428" s="73" t="s">
        <v>983</v>
      </c>
      <c r="C428" s="78" t="s">
        <v>298</v>
      </c>
      <c r="D428" s="75" t="s">
        <v>1389</v>
      </c>
      <c r="E428" s="76" t="s">
        <v>1404</v>
      </c>
      <c r="F428" s="111">
        <v>100</v>
      </c>
      <c r="G428" s="3">
        <v>10.02</v>
      </c>
      <c r="H428" s="3">
        <v>49.38</v>
      </c>
      <c r="I428" s="3">
        <v>0</v>
      </c>
      <c r="J428" s="87">
        <f t="shared" si="28"/>
        <v>0.25</v>
      </c>
      <c r="K428" s="97">
        <f t="shared" si="29"/>
        <v>0.25</v>
      </c>
      <c r="L428" s="88">
        <f t="shared" si="30"/>
        <v>0.18</v>
      </c>
      <c r="M428" s="3">
        <f>ROUND(SINTETICA102[[#This Row],[MO]]*(1+SINTETICA102[[#This Row],[BDI MO]]),2)</f>
        <v>12.53</v>
      </c>
      <c r="N428" s="3">
        <f>ROUND(SINTETICA102[[#This Row],[MAT]]*(1+SINTETICA102[[#This Row],[BDI MAT]]),2)</f>
        <v>61.73</v>
      </c>
      <c r="O428" s="3">
        <f>ROUND(SINTETICA102[[#This Row],[EQUIP]]*(1+SINTETICA102[[#This Row],[BDI EQUIP]]),2)</f>
        <v>0</v>
      </c>
      <c r="P428" s="3">
        <f>SINTETICA102[[#This Row],[QTD]]*(SINTETICA102[[#This Row],[MO C/ BDI]]+SINTETICA102[[#This Row],[MAT C/ BDI]]+SINTETICA102[[#This Row],[EQUIP C/ BDI]])</f>
        <v>7425.9999999999991</v>
      </c>
      <c r="S428" s="117">
        <f>SINTETICA102[[#This Row],[QTD]]*SINTETICA102[[#This Row],[MO]]</f>
        <v>1002</v>
      </c>
      <c r="T428" s="117">
        <f>SINTETICA102[[#This Row],[QTD]]*SINTETICA102[[#This Row],[MAT]]</f>
        <v>4938</v>
      </c>
      <c r="U428" s="117">
        <f>SINTETICA102[[#This Row],[QTD]]*SINTETICA102[[#This Row],[EQUIP]]</f>
        <v>0</v>
      </c>
      <c r="V428" s="117">
        <f>SINTETICA102[[#This Row],[QTD]]*SINTETICA102[[#This Row],[MO C/ BDI]]-S428</f>
        <v>251</v>
      </c>
      <c r="W428" s="117">
        <f>SINTETICA102[[#This Row],[QTD]]*SINTETICA102[[#This Row],[MAT C/ BDI]]-T428</f>
        <v>1235</v>
      </c>
      <c r="X428" s="117">
        <f>SINTETICA102[[#This Row],[QTD]]*SINTETICA102[[#This Row],[EQUIP C/ BDI]]-U428</f>
        <v>0</v>
      </c>
      <c r="Y428" s="117"/>
      <c r="Z428" s="118"/>
      <c r="AA428" s="117"/>
      <c r="AB428" s="117"/>
      <c r="AC428" s="117"/>
    </row>
    <row r="429" spans="1:29" ht="25.5" x14ac:dyDescent="0.2">
      <c r="A429" s="157" t="s">
        <v>480</v>
      </c>
      <c r="B429" s="73" t="s">
        <v>983</v>
      </c>
      <c r="C429" s="78" t="s">
        <v>299</v>
      </c>
      <c r="D429" s="75" t="s">
        <v>1390</v>
      </c>
      <c r="E429" s="76" t="s">
        <v>1404</v>
      </c>
      <c r="F429" s="111">
        <v>100</v>
      </c>
      <c r="G429" s="3">
        <v>13.61</v>
      </c>
      <c r="H429" s="3">
        <v>49.93</v>
      </c>
      <c r="I429" s="3">
        <v>0</v>
      </c>
      <c r="J429" s="87">
        <f t="shared" si="28"/>
        <v>0.25</v>
      </c>
      <c r="K429" s="97">
        <f t="shared" si="29"/>
        <v>0.25</v>
      </c>
      <c r="L429" s="88">
        <f t="shared" si="30"/>
        <v>0.18</v>
      </c>
      <c r="M429" s="3">
        <f>ROUND(SINTETICA102[[#This Row],[MO]]*(1+SINTETICA102[[#This Row],[BDI MO]]),2)</f>
        <v>17.010000000000002</v>
      </c>
      <c r="N429" s="3">
        <f>ROUND(SINTETICA102[[#This Row],[MAT]]*(1+SINTETICA102[[#This Row],[BDI MAT]]),2)</f>
        <v>62.41</v>
      </c>
      <c r="O429" s="3">
        <f>ROUND(SINTETICA102[[#This Row],[EQUIP]]*(1+SINTETICA102[[#This Row],[BDI EQUIP]]),2)</f>
        <v>0</v>
      </c>
      <c r="P429" s="3">
        <f>SINTETICA102[[#This Row],[QTD]]*(SINTETICA102[[#This Row],[MO C/ BDI]]+SINTETICA102[[#This Row],[MAT C/ BDI]]+SINTETICA102[[#This Row],[EQUIP C/ BDI]])</f>
        <v>7942</v>
      </c>
      <c r="S429" s="117">
        <f>SINTETICA102[[#This Row],[QTD]]*SINTETICA102[[#This Row],[MO]]</f>
        <v>1361</v>
      </c>
      <c r="T429" s="117">
        <f>SINTETICA102[[#This Row],[QTD]]*SINTETICA102[[#This Row],[MAT]]</f>
        <v>4993</v>
      </c>
      <c r="U429" s="117">
        <f>SINTETICA102[[#This Row],[QTD]]*SINTETICA102[[#This Row],[EQUIP]]</f>
        <v>0</v>
      </c>
      <c r="V429" s="117">
        <f>SINTETICA102[[#This Row],[QTD]]*SINTETICA102[[#This Row],[MO C/ BDI]]-S429</f>
        <v>340.00000000000023</v>
      </c>
      <c r="W429" s="117">
        <f>SINTETICA102[[#This Row],[QTD]]*SINTETICA102[[#This Row],[MAT C/ BDI]]-T429</f>
        <v>1248</v>
      </c>
      <c r="X429" s="117">
        <f>SINTETICA102[[#This Row],[QTD]]*SINTETICA102[[#This Row],[EQUIP C/ BDI]]-U429</f>
        <v>0</v>
      </c>
      <c r="Y429" s="117"/>
      <c r="Z429" s="118"/>
      <c r="AA429" s="117"/>
      <c r="AB429" s="117"/>
      <c r="AC429" s="117"/>
    </row>
    <row r="430" spans="1:29" ht="25.5" x14ac:dyDescent="0.2">
      <c r="A430" s="157" t="s">
        <v>481</v>
      </c>
      <c r="B430" s="73" t="s">
        <v>983</v>
      </c>
      <c r="C430" s="78" t="s">
        <v>300</v>
      </c>
      <c r="D430" s="75" t="s">
        <v>1391</v>
      </c>
      <c r="E430" s="76" t="s">
        <v>1404</v>
      </c>
      <c r="F430" s="111">
        <v>100</v>
      </c>
      <c r="G430" s="3">
        <v>19.940000000000001</v>
      </c>
      <c r="H430" s="3">
        <v>49.49</v>
      </c>
      <c r="I430" s="3">
        <v>0</v>
      </c>
      <c r="J430" s="87">
        <f t="shared" si="28"/>
        <v>0.25</v>
      </c>
      <c r="K430" s="97">
        <f t="shared" si="29"/>
        <v>0.25</v>
      </c>
      <c r="L430" s="88">
        <f t="shared" si="30"/>
        <v>0.18</v>
      </c>
      <c r="M430" s="3">
        <f>ROUND(SINTETICA102[[#This Row],[MO]]*(1+SINTETICA102[[#This Row],[BDI MO]]),2)</f>
        <v>24.93</v>
      </c>
      <c r="N430" s="3">
        <f>ROUND(SINTETICA102[[#This Row],[MAT]]*(1+SINTETICA102[[#This Row],[BDI MAT]]),2)</f>
        <v>61.86</v>
      </c>
      <c r="O430" s="3">
        <f>ROUND(SINTETICA102[[#This Row],[EQUIP]]*(1+SINTETICA102[[#This Row],[BDI EQUIP]]),2)</f>
        <v>0</v>
      </c>
      <c r="P430" s="3">
        <f>SINTETICA102[[#This Row],[QTD]]*(SINTETICA102[[#This Row],[MO C/ BDI]]+SINTETICA102[[#This Row],[MAT C/ BDI]]+SINTETICA102[[#This Row],[EQUIP C/ BDI]])</f>
        <v>8679</v>
      </c>
      <c r="S430" s="117">
        <f>SINTETICA102[[#This Row],[QTD]]*SINTETICA102[[#This Row],[MO]]</f>
        <v>1994.0000000000002</v>
      </c>
      <c r="T430" s="117">
        <f>SINTETICA102[[#This Row],[QTD]]*SINTETICA102[[#This Row],[MAT]]</f>
        <v>4949</v>
      </c>
      <c r="U430" s="117">
        <f>SINTETICA102[[#This Row],[QTD]]*SINTETICA102[[#This Row],[EQUIP]]</f>
        <v>0</v>
      </c>
      <c r="V430" s="117">
        <f>SINTETICA102[[#This Row],[QTD]]*SINTETICA102[[#This Row],[MO C/ BDI]]-S430</f>
        <v>498.99999999999977</v>
      </c>
      <c r="W430" s="117">
        <f>SINTETICA102[[#This Row],[QTD]]*SINTETICA102[[#This Row],[MAT C/ BDI]]-T430</f>
        <v>1237</v>
      </c>
      <c r="X430" s="117">
        <f>SINTETICA102[[#This Row],[QTD]]*SINTETICA102[[#This Row],[EQUIP C/ BDI]]-U430</f>
        <v>0</v>
      </c>
      <c r="Y430" s="117"/>
      <c r="Z430" s="118"/>
      <c r="AA430" s="117"/>
      <c r="AB430" s="117"/>
      <c r="AC430" s="117"/>
    </row>
    <row r="431" spans="1:29" ht="25.5" x14ac:dyDescent="0.2">
      <c r="A431" s="157" t="s">
        <v>482</v>
      </c>
      <c r="B431" s="73" t="s">
        <v>983</v>
      </c>
      <c r="C431" s="78" t="s">
        <v>301</v>
      </c>
      <c r="D431" s="75" t="s">
        <v>1392</v>
      </c>
      <c r="E431" s="76" t="s">
        <v>1404</v>
      </c>
      <c r="F431" s="111">
        <v>100</v>
      </c>
      <c r="G431" s="3">
        <v>27.7</v>
      </c>
      <c r="H431" s="3">
        <v>50.17</v>
      </c>
      <c r="I431" s="3">
        <v>0</v>
      </c>
      <c r="J431" s="87">
        <f t="shared" si="28"/>
        <v>0.25</v>
      </c>
      <c r="K431" s="97">
        <f t="shared" si="29"/>
        <v>0.25</v>
      </c>
      <c r="L431" s="88">
        <f t="shared" si="30"/>
        <v>0.18</v>
      </c>
      <c r="M431" s="3">
        <f>ROUND(SINTETICA102[[#This Row],[MO]]*(1+SINTETICA102[[#This Row],[BDI MO]]),2)</f>
        <v>34.630000000000003</v>
      </c>
      <c r="N431" s="3">
        <f>ROUND(SINTETICA102[[#This Row],[MAT]]*(1+SINTETICA102[[#This Row],[BDI MAT]]),2)</f>
        <v>62.71</v>
      </c>
      <c r="O431" s="3">
        <f>ROUND(SINTETICA102[[#This Row],[EQUIP]]*(1+SINTETICA102[[#This Row],[BDI EQUIP]]),2)</f>
        <v>0</v>
      </c>
      <c r="P431" s="3">
        <f>SINTETICA102[[#This Row],[QTD]]*(SINTETICA102[[#This Row],[MO C/ BDI]]+SINTETICA102[[#This Row],[MAT C/ BDI]]+SINTETICA102[[#This Row],[EQUIP C/ BDI]])</f>
        <v>9734</v>
      </c>
      <c r="S431" s="117">
        <f>SINTETICA102[[#This Row],[QTD]]*SINTETICA102[[#This Row],[MO]]</f>
        <v>2770</v>
      </c>
      <c r="T431" s="117">
        <f>SINTETICA102[[#This Row],[QTD]]*SINTETICA102[[#This Row],[MAT]]</f>
        <v>5017</v>
      </c>
      <c r="U431" s="117">
        <f>SINTETICA102[[#This Row],[QTD]]*SINTETICA102[[#This Row],[EQUIP]]</f>
        <v>0</v>
      </c>
      <c r="V431" s="117">
        <f>SINTETICA102[[#This Row],[QTD]]*SINTETICA102[[#This Row],[MO C/ BDI]]-S431</f>
        <v>693.00000000000045</v>
      </c>
      <c r="W431" s="117">
        <f>SINTETICA102[[#This Row],[QTD]]*SINTETICA102[[#This Row],[MAT C/ BDI]]-T431</f>
        <v>1254</v>
      </c>
      <c r="X431" s="117">
        <f>SINTETICA102[[#This Row],[QTD]]*SINTETICA102[[#This Row],[EQUIP C/ BDI]]-U431</f>
        <v>0</v>
      </c>
      <c r="Y431" s="117"/>
      <c r="Z431" s="118"/>
      <c r="AA431" s="117"/>
      <c r="AB431" s="117"/>
      <c r="AC431" s="117"/>
    </row>
    <row r="432" spans="1:29" ht="25.5" x14ac:dyDescent="0.2">
      <c r="A432" s="157" t="s">
        <v>483</v>
      </c>
      <c r="B432" s="73" t="s">
        <v>983</v>
      </c>
      <c r="C432" s="78" t="s">
        <v>302</v>
      </c>
      <c r="D432" s="75" t="s">
        <v>1393</v>
      </c>
      <c r="E432" s="76" t="s">
        <v>1404</v>
      </c>
      <c r="F432" s="111">
        <v>100</v>
      </c>
      <c r="G432" s="3">
        <v>8.33</v>
      </c>
      <c r="H432" s="3">
        <v>60.3</v>
      </c>
      <c r="I432" s="3">
        <v>0</v>
      </c>
      <c r="J432" s="87">
        <f t="shared" si="28"/>
        <v>0.25</v>
      </c>
      <c r="K432" s="97">
        <f t="shared" si="29"/>
        <v>0.25</v>
      </c>
      <c r="L432" s="88">
        <f t="shared" si="30"/>
        <v>0.18</v>
      </c>
      <c r="M432" s="3">
        <f>ROUND(SINTETICA102[[#This Row],[MO]]*(1+SINTETICA102[[#This Row],[BDI MO]]),2)</f>
        <v>10.41</v>
      </c>
      <c r="N432" s="3">
        <f>ROUND(SINTETICA102[[#This Row],[MAT]]*(1+SINTETICA102[[#This Row],[BDI MAT]]),2)</f>
        <v>75.38</v>
      </c>
      <c r="O432" s="3">
        <f>ROUND(SINTETICA102[[#This Row],[EQUIP]]*(1+SINTETICA102[[#This Row],[BDI EQUIP]]),2)</f>
        <v>0</v>
      </c>
      <c r="P432" s="3">
        <f>SINTETICA102[[#This Row],[QTD]]*(SINTETICA102[[#This Row],[MO C/ BDI]]+SINTETICA102[[#This Row],[MAT C/ BDI]]+SINTETICA102[[#This Row],[EQUIP C/ BDI]])</f>
        <v>8579</v>
      </c>
      <c r="S432" s="117">
        <f>SINTETICA102[[#This Row],[QTD]]*SINTETICA102[[#This Row],[MO]]</f>
        <v>833</v>
      </c>
      <c r="T432" s="117">
        <f>SINTETICA102[[#This Row],[QTD]]*SINTETICA102[[#This Row],[MAT]]</f>
        <v>6030</v>
      </c>
      <c r="U432" s="117">
        <f>SINTETICA102[[#This Row],[QTD]]*SINTETICA102[[#This Row],[EQUIP]]</f>
        <v>0</v>
      </c>
      <c r="V432" s="117">
        <f>SINTETICA102[[#This Row],[QTD]]*SINTETICA102[[#This Row],[MO C/ BDI]]-S432</f>
        <v>208</v>
      </c>
      <c r="W432" s="117">
        <f>SINTETICA102[[#This Row],[QTD]]*SINTETICA102[[#This Row],[MAT C/ BDI]]-T432</f>
        <v>1508</v>
      </c>
      <c r="X432" s="117">
        <f>SINTETICA102[[#This Row],[QTD]]*SINTETICA102[[#This Row],[EQUIP C/ BDI]]-U432</f>
        <v>0</v>
      </c>
      <c r="Y432" s="117"/>
      <c r="Z432" s="118"/>
      <c r="AA432" s="117"/>
      <c r="AB432" s="117"/>
      <c r="AC432" s="117"/>
    </row>
    <row r="433" spans="1:29" ht="25.5" x14ac:dyDescent="0.2">
      <c r="A433" s="157" t="s">
        <v>484</v>
      </c>
      <c r="B433" s="73" t="s">
        <v>983</v>
      </c>
      <c r="C433" s="78" t="s">
        <v>303</v>
      </c>
      <c r="D433" s="75" t="s">
        <v>1394</v>
      </c>
      <c r="E433" s="76" t="s">
        <v>1404</v>
      </c>
      <c r="F433" s="111">
        <v>100</v>
      </c>
      <c r="G433" s="3">
        <v>11.01</v>
      </c>
      <c r="H433" s="3">
        <v>61.27</v>
      </c>
      <c r="I433" s="3">
        <v>0</v>
      </c>
      <c r="J433" s="87">
        <f t="shared" si="28"/>
        <v>0.25</v>
      </c>
      <c r="K433" s="97">
        <f t="shared" si="29"/>
        <v>0.25</v>
      </c>
      <c r="L433" s="88">
        <f t="shared" si="30"/>
        <v>0.18</v>
      </c>
      <c r="M433" s="3">
        <f>ROUND(SINTETICA102[[#This Row],[MO]]*(1+SINTETICA102[[#This Row],[BDI MO]]),2)</f>
        <v>13.76</v>
      </c>
      <c r="N433" s="3">
        <f>ROUND(SINTETICA102[[#This Row],[MAT]]*(1+SINTETICA102[[#This Row],[BDI MAT]]),2)</f>
        <v>76.59</v>
      </c>
      <c r="O433" s="3">
        <f>ROUND(SINTETICA102[[#This Row],[EQUIP]]*(1+SINTETICA102[[#This Row],[BDI EQUIP]]),2)</f>
        <v>0</v>
      </c>
      <c r="P433" s="3">
        <f>SINTETICA102[[#This Row],[QTD]]*(SINTETICA102[[#This Row],[MO C/ BDI]]+SINTETICA102[[#This Row],[MAT C/ BDI]]+SINTETICA102[[#This Row],[EQUIP C/ BDI]])</f>
        <v>9035</v>
      </c>
      <c r="S433" s="117">
        <f>SINTETICA102[[#This Row],[QTD]]*SINTETICA102[[#This Row],[MO]]</f>
        <v>1101</v>
      </c>
      <c r="T433" s="117">
        <f>SINTETICA102[[#This Row],[QTD]]*SINTETICA102[[#This Row],[MAT]]</f>
        <v>6127</v>
      </c>
      <c r="U433" s="117">
        <f>SINTETICA102[[#This Row],[QTD]]*SINTETICA102[[#This Row],[EQUIP]]</f>
        <v>0</v>
      </c>
      <c r="V433" s="117">
        <f>SINTETICA102[[#This Row],[QTD]]*SINTETICA102[[#This Row],[MO C/ BDI]]-S433</f>
        <v>275</v>
      </c>
      <c r="W433" s="117">
        <f>SINTETICA102[[#This Row],[QTD]]*SINTETICA102[[#This Row],[MAT C/ BDI]]-T433</f>
        <v>1532</v>
      </c>
      <c r="X433" s="117">
        <f>SINTETICA102[[#This Row],[QTD]]*SINTETICA102[[#This Row],[EQUIP C/ BDI]]-U433</f>
        <v>0</v>
      </c>
      <c r="Y433" s="117"/>
      <c r="Z433" s="118"/>
      <c r="AA433" s="117"/>
      <c r="AB433" s="117"/>
      <c r="AC433" s="117"/>
    </row>
    <row r="434" spans="1:29" ht="25.5" x14ac:dyDescent="0.2">
      <c r="A434" s="157" t="s">
        <v>485</v>
      </c>
      <c r="B434" s="73" t="s">
        <v>983</v>
      </c>
      <c r="C434" s="78" t="s">
        <v>304</v>
      </c>
      <c r="D434" s="75" t="s">
        <v>1395</v>
      </c>
      <c r="E434" s="76" t="s">
        <v>1404</v>
      </c>
      <c r="F434" s="111">
        <v>100</v>
      </c>
      <c r="G434" s="3">
        <v>15.6</v>
      </c>
      <c r="H434" s="3">
        <v>55.89</v>
      </c>
      <c r="I434" s="3">
        <v>0</v>
      </c>
      <c r="J434" s="87">
        <f t="shared" si="28"/>
        <v>0.25</v>
      </c>
      <c r="K434" s="97">
        <f t="shared" si="29"/>
        <v>0.25</v>
      </c>
      <c r="L434" s="88">
        <f t="shared" si="30"/>
        <v>0.18</v>
      </c>
      <c r="M434" s="3">
        <f>ROUND(SINTETICA102[[#This Row],[MO]]*(1+SINTETICA102[[#This Row],[BDI MO]]),2)</f>
        <v>19.5</v>
      </c>
      <c r="N434" s="3">
        <f>ROUND(SINTETICA102[[#This Row],[MAT]]*(1+SINTETICA102[[#This Row],[BDI MAT]]),2)</f>
        <v>69.86</v>
      </c>
      <c r="O434" s="3">
        <f>ROUND(SINTETICA102[[#This Row],[EQUIP]]*(1+SINTETICA102[[#This Row],[BDI EQUIP]]),2)</f>
        <v>0</v>
      </c>
      <c r="P434" s="3">
        <f>SINTETICA102[[#This Row],[QTD]]*(SINTETICA102[[#This Row],[MO C/ BDI]]+SINTETICA102[[#This Row],[MAT C/ BDI]]+SINTETICA102[[#This Row],[EQUIP C/ BDI]])</f>
        <v>8936</v>
      </c>
      <c r="S434" s="117">
        <f>SINTETICA102[[#This Row],[QTD]]*SINTETICA102[[#This Row],[MO]]</f>
        <v>1560</v>
      </c>
      <c r="T434" s="117">
        <f>SINTETICA102[[#This Row],[QTD]]*SINTETICA102[[#This Row],[MAT]]</f>
        <v>5589</v>
      </c>
      <c r="U434" s="117">
        <f>SINTETICA102[[#This Row],[QTD]]*SINTETICA102[[#This Row],[EQUIP]]</f>
        <v>0</v>
      </c>
      <c r="V434" s="117">
        <f>SINTETICA102[[#This Row],[QTD]]*SINTETICA102[[#This Row],[MO C/ BDI]]-S434</f>
        <v>390</v>
      </c>
      <c r="W434" s="117">
        <f>SINTETICA102[[#This Row],[QTD]]*SINTETICA102[[#This Row],[MAT C/ BDI]]-T434</f>
        <v>1397</v>
      </c>
      <c r="X434" s="117">
        <f>SINTETICA102[[#This Row],[QTD]]*SINTETICA102[[#This Row],[EQUIP C/ BDI]]-U434</f>
        <v>0</v>
      </c>
      <c r="Y434" s="117"/>
      <c r="Z434" s="118"/>
      <c r="AA434" s="117"/>
      <c r="AB434" s="117"/>
      <c r="AC434" s="117"/>
    </row>
    <row r="435" spans="1:29" ht="25.5" x14ac:dyDescent="0.2">
      <c r="A435" s="157" t="s">
        <v>486</v>
      </c>
      <c r="B435" s="73" t="s">
        <v>983</v>
      </c>
      <c r="C435" s="78" t="s">
        <v>305</v>
      </c>
      <c r="D435" s="75" t="s">
        <v>1396</v>
      </c>
      <c r="E435" s="76" t="s">
        <v>1404</v>
      </c>
      <c r="F435" s="111">
        <v>30</v>
      </c>
      <c r="G435" s="3">
        <v>23.54</v>
      </c>
      <c r="H435" s="3">
        <v>55.9</v>
      </c>
      <c r="I435" s="3">
        <v>0</v>
      </c>
      <c r="J435" s="87">
        <f t="shared" si="28"/>
        <v>0.25</v>
      </c>
      <c r="K435" s="97">
        <f t="shared" si="29"/>
        <v>0.25</v>
      </c>
      <c r="L435" s="88">
        <f t="shared" si="30"/>
        <v>0.18</v>
      </c>
      <c r="M435" s="3">
        <f>ROUND(SINTETICA102[[#This Row],[MO]]*(1+SINTETICA102[[#This Row],[BDI MO]]),2)</f>
        <v>29.43</v>
      </c>
      <c r="N435" s="3">
        <f>ROUND(SINTETICA102[[#This Row],[MAT]]*(1+SINTETICA102[[#This Row],[BDI MAT]]),2)</f>
        <v>69.88</v>
      </c>
      <c r="O435" s="3">
        <f>ROUND(SINTETICA102[[#This Row],[EQUIP]]*(1+SINTETICA102[[#This Row],[BDI EQUIP]]),2)</f>
        <v>0</v>
      </c>
      <c r="P435" s="3">
        <f>SINTETICA102[[#This Row],[QTD]]*(SINTETICA102[[#This Row],[MO C/ BDI]]+SINTETICA102[[#This Row],[MAT C/ BDI]]+SINTETICA102[[#This Row],[EQUIP C/ BDI]])</f>
        <v>2979.3</v>
      </c>
      <c r="S435" s="117">
        <f>SINTETICA102[[#This Row],[QTD]]*SINTETICA102[[#This Row],[MO]]</f>
        <v>706.19999999999993</v>
      </c>
      <c r="T435" s="117">
        <f>SINTETICA102[[#This Row],[QTD]]*SINTETICA102[[#This Row],[MAT]]</f>
        <v>1677</v>
      </c>
      <c r="U435" s="117">
        <f>SINTETICA102[[#This Row],[QTD]]*SINTETICA102[[#This Row],[EQUIP]]</f>
        <v>0</v>
      </c>
      <c r="V435" s="117">
        <f>SINTETICA102[[#This Row],[QTD]]*SINTETICA102[[#This Row],[MO C/ BDI]]-S435</f>
        <v>176.70000000000005</v>
      </c>
      <c r="W435" s="117">
        <f>SINTETICA102[[#This Row],[QTD]]*SINTETICA102[[#This Row],[MAT C/ BDI]]-T435</f>
        <v>419.39999999999964</v>
      </c>
      <c r="X435" s="117">
        <f>SINTETICA102[[#This Row],[QTD]]*SINTETICA102[[#This Row],[EQUIP C/ BDI]]-U435</f>
        <v>0</v>
      </c>
      <c r="Y435" s="117"/>
      <c r="Z435" s="118"/>
      <c r="AA435" s="117"/>
      <c r="AB435" s="117"/>
      <c r="AC435" s="117"/>
    </row>
    <row r="436" spans="1:29" ht="25.5" x14ac:dyDescent="0.2">
      <c r="A436" s="157" t="s">
        <v>487</v>
      </c>
      <c r="B436" s="73" t="s">
        <v>983</v>
      </c>
      <c r="C436" s="78" t="s">
        <v>306</v>
      </c>
      <c r="D436" s="75" t="s">
        <v>1397</v>
      </c>
      <c r="E436" s="76" t="s">
        <v>1404</v>
      </c>
      <c r="F436" s="111">
        <v>30</v>
      </c>
      <c r="G436" s="3">
        <v>39.229999999999997</v>
      </c>
      <c r="H436" s="3">
        <v>55.94</v>
      </c>
      <c r="I436" s="3">
        <v>0</v>
      </c>
      <c r="J436" s="87">
        <f t="shared" si="28"/>
        <v>0.25</v>
      </c>
      <c r="K436" s="97">
        <f t="shared" si="29"/>
        <v>0.25</v>
      </c>
      <c r="L436" s="88">
        <f t="shared" si="30"/>
        <v>0.18</v>
      </c>
      <c r="M436" s="3">
        <f>ROUND(SINTETICA102[[#This Row],[MO]]*(1+SINTETICA102[[#This Row],[BDI MO]]),2)</f>
        <v>49.04</v>
      </c>
      <c r="N436" s="3">
        <f>ROUND(SINTETICA102[[#This Row],[MAT]]*(1+SINTETICA102[[#This Row],[BDI MAT]]),2)</f>
        <v>69.930000000000007</v>
      </c>
      <c r="O436" s="3">
        <f>ROUND(SINTETICA102[[#This Row],[EQUIP]]*(1+SINTETICA102[[#This Row],[BDI EQUIP]]),2)</f>
        <v>0</v>
      </c>
      <c r="P436" s="3">
        <f>SINTETICA102[[#This Row],[QTD]]*(SINTETICA102[[#This Row],[MO C/ BDI]]+SINTETICA102[[#This Row],[MAT C/ BDI]]+SINTETICA102[[#This Row],[EQUIP C/ BDI]])</f>
        <v>3569.1</v>
      </c>
      <c r="S436" s="117">
        <f>SINTETICA102[[#This Row],[QTD]]*SINTETICA102[[#This Row],[MO]]</f>
        <v>1176.8999999999999</v>
      </c>
      <c r="T436" s="117">
        <f>SINTETICA102[[#This Row],[QTD]]*SINTETICA102[[#This Row],[MAT]]</f>
        <v>1678.1999999999998</v>
      </c>
      <c r="U436" s="117">
        <f>SINTETICA102[[#This Row],[QTD]]*SINTETICA102[[#This Row],[EQUIP]]</f>
        <v>0</v>
      </c>
      <c r="V436" s="117">
        <f>SINTETICA102[[#This Row],[QTD]]*SINTETICA102[[#This Row],[MO C/ BDI]]-S436</f>
        <v>294.30000000000018</v>
      </c>
      <c r="W436" s="117">
        <f>SINTETICA102[[#This Row],[QTD]]*SINTETICA102[[#This Row],[MAT C/ BDI]]-T436</f>
        <v>419.70000000000027</v>
      </c>
      <c r="X436" s="117">
        <f>SINTETICA102[[#This Row],[QTD]]*SINTETICA102[[#This Row],[EQUIP C/ BDI]]-U436</f>
        <v>0</v>
      </c>
      <c r="Y436" s="117"/>
      <c r="Z436" s="118"/>
      <c r="AA436" s="117"/>
      <c r="AB436" s="117"/>
      <c r="AC436" s="117"/>
    </row>
    <row r="437" spans="1:29" ht="25.5" x14ac:dyDescent="0.2">
      <c r="A437" s="157" t="s">
        <v>488</v>
      </c>
      <c r="B437" s="73" t="s">
        <v>983</v>
      </c>
      <c r="C437" s="78" t="s">
        <v>307</v>
      </c>
      <c r="D437" s="75" t="s">
        <v>1398</v>
      </c>
      <c r="E437" s="76" t="s">
        <v>1404</v>
      </c>
      <c r="F437" s="111">
        <v>30</v>
      </c>
      <c r="G437" s="3">
        <v>41.55</v>
      </c>
      <c r="H437" s="3">
        <v>63.52</v>
      </c>
      <c r="I437" s="3">
        <v>0</v>
      </c>
      <c r="J437" s="87">
        <f t="shared" si="28"/>
        <v>0.25</v>
      </c>
      <c r="K437" s="97">
        <f t="shared" si="29"/>
        <v>0.25</v>
      </c>
      <c r="L437" s="88">
        <f t="shared" si="30"/>
        <v>0.18</v>
      </c>
      <c r="M437" s="3">
        <f>ROUND(SINTETICA102[[#This Row],[MO]]*(1+SINTETICA102[[#This Row],[BDI MO]]),2)</f>
        <v>51.94</v>
      </c>
      <c r="N437" s="3">
        <f>ROUND(SINTETICA102[[#This Row],[MAT]]*(1+SINTETICA102[[#This Row],[BDI MAT]]),2)</f>
        <v>79.400000000000006</v>
      </c>
      <c r="O437" s="3">
        <f>ROUND(SINTETICA102[[#This Row],[EQUIP]]*(1+SINTETICA102[[#This Row],[BDI EQUIP]]),2)</f>
        <v>0</v>
      </c>
      <c r="P437" s="3">
        <f>SINTETICA102[[#This Row],[QTD]]*(SINTETICA102[[#This Row],[MO C/ BDI]]+SINTETICA102[[#This Row],[MAT C/ BDI]]+SINTETICA102[[#This Row],[EQUIP C/ BDI]])</f>
        <v>3940.2000000000003</v>
      </c>
      <c r="S437" s="117">
        <f>SINTETICA102[[#This Row],[QTD]]*SINTETICA102[[#This Row],[MO]]</f>
        <v>1246.5</v>
      </c>
      <c r="T437" s="117">
        <f>SINTETICA102[[#This Row],[QTD]]*SINTETICA102[[#This Row],[MAT]]</f>
        <v>1905.6000000000001</v>
      </c>
      <c r="U437" s="117">
        <f>SINTETICA102[[#This Row],[QTD]]*SINTETICA102[[#This Row],[EQUIP]]</f>
        <v>0</v>
      </c>
      <c r="V437" s="117">
        <f>SINTETICA102[[#This Row],[QTD]]*SINTETICA102[[#This Row],[MO C/ BDI]]-S437</f>
        <v>311.69999999999982</v>
      </c>
      <c r="W437" s="117">
        <f>SINTETICA102[[#This Row],[QTD]]*SINTETICA102[[#This Row],[MAT C/ BDI]]-T437</f>
        <v>476.39999999999986</v>
      </c>
      <c r="X437" s="117">
        <f>SINTETICA102[[#This Row],[QTD]]*SINTETICA102[[#This Row],[EQUIP C/ BDI]]-U437</f>
        <v>0</v>
      </c>
      <c r="Y437" s="117"/>
      <c r="Z437" s="118"/>
      <c r="AA437" s="117"/>
      <c r="AB437" s="117"/>
      <c r="AC437" s="117"/>
    </row>
    <row r="438" spans="1:29" ht="25.5" x14ac:dyDescent="0.2">
      <c r="A438" s="157" t="s">
        <v>489</v>
      </c>
      <c r="B438" s="73" t="s">
        <v>983</v>
      </c>
      <c r="C438" s="78" t="s">
        <v>308</v>
      </c>
      <c r="D438" s="75" t="s">
        <v>1399</v>
      </c>
      <c r="E438" s="76" t="s">
        <v>1404</v>
      </c>
      <c r="F438" s="111">
        <v>30</v>
      </c>
      <c r="G438" s="3">
        <v>47.07</v>
      </c>
      <c r="H438" s="3">
        <v>66.81</v>
      </c>
      <c r="I438" s="3">
        <v>0</v>
      </c>
      <c r="J438" s="87">
        <f t="shared" si="28"/>
        <v>0.25</v>
      </c>
      <c r="K438" s="97">
        <f t="shared" si="29"/>
        <v>0.25</v>
      </c>
      <c r="L438" s="88">
        <f t="shared" si="30"/>
        <v>0.18</v>
      </c>
      <c r="M438" s="3">
        <f>ROUND(SINTETICA102[[#This Row],[MO]]*(1+SINTETICA102[[#This Row],[BDI MO]]),2)</f>
        <v>58.84</v>
      </c>
      <c r="N438" s="3">
        <f>ROUND(SINTETICA102[[#This Row],[MAT]]*(1+SINTETICA102[[#This Row],[BDI MAT]]),2)</f>
        <v>83.51</v>
      </c>
      <c r="O438" s="3">
        <f>ROUND(SINTETICA102[[#This Row],[EQUIP]]*(1+SINTETICA102[[#This Row],[BDI EQUIP]]),2)</f>
        <v>0</v>
      </c>
      <c r="P438" s="3">
        <f>SINTETICA102[[#This Row],[QTD]]*(SINTETICA102[[#This Row],[MO C/ BDI]]+SINTETICA102[[#This Row],[MAT C/ BDI]]+SINTETICA102[[#This Row],[EQUIP C/ BDI]])</f>
        <v>4270.5000000000009</v>
      </c>
      <c r="S438" s="117">
        <f>SINTETICA102[[#This Row],[QTD]]*SINTETICA102[[#This Row],[MO]]</f>
        <v>1412.1</v>
      </c>
      <c r="T438" s="117">
        <f>SINTETICA102[[#This Row],[QTD]]*SINTETICA102[[#This Row],[MAT]]</f>
        <v>2004.3000000000002</v>
      </c>
      <c r="U438" s="117">
        <f>SINTETICA102[[#This Row],[QTD]]*SINTETICA102[[#This Row],[EQUIP]]</f>
        <v>0</v>
      </c>
      <c r="V438" s="117">
        <f>SINTETICA102[[#This Row],[QTD]]*SINTETICA102[[#This Row],[MO C/ BDI]]-S438</f>
        <v>353.10000000000014</v>
      </c>
      <c r="W438" s="117">
        <f>SINTETICA102[[#This Row],[QTD]]*SINTETICA102[[#This Row],[MAT C/ BDI]]-T438</f>
        <v>501</v>
      </c>
      <c r="X438" s="117">
        <f>SINTETICA102[[#This Row],[QTD]]*SINTETICA102[[#This Row],[EQUIP C/ BDI]]-U438</f>
        <v>0</v>
      </c>
      <c r="Y438" s="117"/>
      <c r="Z438" s="118"/>
      <c r="AA438" s="117"/>
      <c r="AB438" s="117"/>
      <c r="AC438" s="117"/>
    </row>
    <row r="439" spans="1:29" ht="25.5" x14ac:dyDescent="0.2">
      <c r="A439" s="157" t="s">
        <v>490</v>
      </c>
      <c r="B439" s="73" t="s">
        <v>983</v>
      </c>
      <c r="C439" s="78" t="s">
        <v>309</v>
      </c>
      <c r="D439" s="75" t="s">
        <v>1400</v>
      </c>
      <c r="E439" s="76" t="s">
        <v>1404</v>
      </c>
      <c r="F439" s="111">
        <v>30</v>
      </c>
      <c r="G439" s="3">
        <v>47.07</v>
      </c>
      <c r="H439" s="3">
        <v>304.76</v>
      </c>
      <c r="I439" s="3">
        <v>0</v>
      </c>
      <c r="J439" s="87">
        <f t="shared" si="28"/>
        <v>0.25</v>
      </c>
      <c r="K439" s="97">
        <f t="shared" si="29"/>
        <v>0.25</v>
      </c>
      <c r="L439" s="88">
        <f t="shared" si="30"/>
        <v>0.18</v>
      </c>
      <c r="M439" s="3">
        <f>ROUND(SINTETICA102[[#This Row],[MO]]*(1+SINTETICA102[[#This Row],[BDI MO]]),2)</f>
        <v>58.84</v>
      </c>
      <c r="N439" s="3">
        <f>ROUND(SINTETICA102[[#This Row],[MAT]]*(1+SINTETICA102[[#This Row],[BDI MAT]]),2)</f>
        <v>380.95</v>
      </c>
      <c r="O439" s="3">
        <f>ROUND(SINTETICA102[[#This Row],[EQUIP]]*(1+SINTETICA102[[#This Row],[BDI EQUIP]]),2)</f>
        <v>0</v>
      </c>
      <c r="P439" s="3">
        <f>SINTETICA102[[#This Row],[QTD]]*(SINTETICA102[[#This Row],[MO C/ BDI]]+SINTETICA102[[#This Row],[MAT C/ BDI]]+SINTETICA102[[#This Row],[EQUIP C/ BDI]])</f>
        <v>13193.699999999999</v>
      </c>
      <c r="S439" s="117">
        <f>SINTETICA102[[#This Row],[QTD]]*SINTETICA102[[#This Row],[MO]]</f>
        <v>1412.1</v>
      </c>
      <c r="T439" s="117">
        <f>SINTETICA102[[#This Row],[QTD]]*SINTETICA102[[#This Row],[MAT]]</f>
        <v>9142.7999999999993</v>
      </c>
      <c r="U439" s="117">
        <f>SINTETICA102[[#This Row],[QTD]]*SINTETICA102[[#This Row],[EQUIP]]</f>
        <v>0</v>
      </c>
      <c r="V439" s="117">
        <f>SINTETICA102[[#This Row],[QTD]]*SINTETICA102[[#This Row],[MO C/ BDI]]-S439</f>
        <v>353.10000000000014</v>
      </c>
      <c r="W439" s="117">
        <f>SINTETICA102[[#This Row],[QTD]]*SINTETICA102[[#This Row],[MAT C/ BDI]]-T439</f>
        <v>2285.7000000000007</v>
      </c>
      <c r="X439" s="117">
        <f>SINTETICA102[[#This Row],[QTD]]*SINTETICA102[[#This Row],[EQUIP C/ BDI]]-U439</f>
        <v>0</v>
      </c>
      <c r="Y439" s="117"/>
      <c r="Z439" s="118"/>
      <c r="AA439" s="117"/>
      <c r="AB439" s="117"/>
      <c r="AC439" s="117"/>
    </row>
    <row r="440" spans="1:29" ht="25.5" x14ac:dyDescent="0.2">
      <c r="A440" s="157" t="s">
        <v>491</v>
      </c>
      <c r="B440" s="73" t="s">
        <v>983</v>
      </c>
      <c r="C440" s="78" t="s">
        <v>310</v>
      </c>
      <c r="D440" s="75" t="s">
        <v>1401</v>
      </c>
      <c r="E440" s="76" t="s">
        <v>1404</v>
      </c>
      <c r="F440" s="111">
        <v>30</v>
      </c>
      <c r="G440" s="3">
        <v>54.92</v>
      </c>
      <c r="H440" s="3">
        <v>345.74</v>
      </c>
      <c r="I440" s="3">
        <v>0</v>
      </c>
      <c r="J440" s="87">
        <f t="shared" si="28"/>
        <v>0.25</v>
      </c>
      <c r="K440" s="97">
        <f t="shared" si="29"/>
        <v>0.25</v>
      </c>
      <c r="L440" s="88">
        <f t="shared" si="30"/>
        <v>0.18</v>
      </c>
      <c r="M440" s="3">
        <f>ROUND(SINTETICA102[[#This Row],[MO]]*(1+SINTETICA102[[#This Row],[BDI MO]]),2)</f>
        <v>68.650000000000006</v>
      </c>
      <c r="N440" s="3">
        <f>ROUND(SINTETICA102[[#This Row],[MAT]]*(1+SINTETICA102[[#This Row],[BDI MAT]]),2)</f>
        <v>432.18</v>
      </c>
      <c r="O440" s="3">
        <f>ROUND(SINTETICA102[[#This Row],[EQUIP]]*(1+SINTETICA102[[#This Row],[BDI EQUIP]]),2)</f>
        <v>0</v>
      </c>
      <c r="P440" s="3">
        <f>SINTETICA102[[#This Row],[QTD]]*(SINTETICA102[[#This Row],[MO C/ BDI]]+SINTETICA102[[#This Row],[MAT C/ BDI]]+SINTETICA102[[#This Row],[EQUIP C/ BDI]])</f>
        <v>15024.900000000001</v>
      </c>
      <c r="S440" s="117">
        <f>SINTETICA102[[#This Row],[QTD]]*SINTETICA102[[#This Row],[MO]]</f>
        <v>1647.6000000000001</v>
      </c>
      <c r="T440" s="117">
        <f>SINTETICA102[[#This Row],[QTD]]*SINTETICA102[[#This Row],[MAT]]</f>
        <v>10372.200000000001</v>
      </c>
      <c r="U440" s="117">
        <f>SINTETICA102[[#This Row],[QTD]]*SINTETICA102[[#This Row],[EQUIP]]</f>
        <v>0</v>
      </c>
      <c r="V440" s="117">
        <f>SINTETICA102[[#This Row],[QTD]]*SINTETICA102[[#This Row],[MO C/ BDI]]-S440</f>
        <v>411.89999999999986</v>
      </c>
      <c r="W440" s="117">
        <f>SINTETICA102[[#This Row],[QTD]]*SINTETICA102[[#This Row],[MAT C/ BDI]]-T440</f>
        <v>2593.1999999999989</v>
      </c>
      <c r="X440" s="117">
        <f>SINTETICA102[[#This Row],[QTD]]*SINTETICA102[[#This Row],[EQUIP C/ BDI]]-U440</f>
        <v>0</v>
      </c>
      <c r="Y440" s="117"/>
      <c r="Z440" s="118"/>
      <c r="AA440" s="117"/>
      <c r="AB440" s="117"/>
      <c r="AC440" s="117"/>
    </row>
    <row r="441" spans="1:29" ht="51" x14ac:dyDescent="0.2">
      <c r="A441" s="157" t="s">
        <v>492</v>
      </c>
      <c r="B441" s="73" t="s">
        <v>983</v>
      </c>
      <c r="C441" s="78" t="s">
        <v>311</v>
      </c>
      <c r="D441" s="75" t="s">
        <v>1402</v>
      </c>
      <c r="E441" s="76" t="s">
        <v>1404</v>
      </c>
      <c r="F441" s="111">
        <v>20</v>
      </c>
      <c r="G441" s="3">
        <v>24.88</v>
      </c>
      <c r="H441" s="3">
        <v>391.95</v>
      </c>
      <c r="I441" s="3">
        <v>0</v>
      </c>
      <c r="J441" s="87">
        <f t="shared" si="28"/>
        <v>0.25</v>
      </c>
      <c r="K441" s="97">
        <f t="shared" si="29"/>
        <v>0.25</v>
      </c>
      <c r="L441" s="88">
        <f t="shared" si="30"/>
        <v>0.18</v>
      </c>
      <c r="M441" s="3">
        <f>ROUND(SINTETICA102[[#This Row],[MO]]*(1+SINTETICA102[[#This Row],[BDI MO]]),2)</f>
        <v>31.1</v>
      </c>
      <c r="N441" s="3">
        <f>ROUND(SINTETICA102[[#This Row],[MAT]]*(1+SINTETICA102[[#This Row],[BDI MAT]]),2)</f>
        <v>489.94</v>
      </c>
      <c r="O441" s="3">
        <f>ROUND(SINTETICA102[[#This Row],[EQUIP]]*(1+SINTETICA102[[#This Row],[BDI EQUIP]]),2)</f>
        <v>0</v>
      </c>
      <c r="P441" s="3">
        <f>SINTETICA102[[#This Row],[QTD]]*(SINTETICA102[[#This Row],[MO C/ BDI]]+SINTETICA102[[#This Row],[MAT C/ BDI]]+SINTETICA102[[#This Row],[EQUIP C/ BDI]])</f>
        <v>10420.799999999999</v>
      </c>
      <c r="S441" s="117">
        <f>SINTETICA102[[#This Row],[QTD]]*SINTETICA102[[#This Row],[MO]]</f>
        <v>497.59999999999997</v>
      </c>
      <c r="T441" s="117">
        <f>SINTETICA102[[#This Row],[QTD]]*SINTETICA102[[#This Row],[MAT]]</f>
        <v>7839</v>
      </c>
      <c r="U441" s="117">
        <f>SINTETICA102[[#This Row],[QTD]]*SINTETICA102[[#This Row],[EQUIP]]</f>
        <v>0</v>
      </c>
      <c r="V441" s="117">
        <f>SINTETICA102[[#This Row],[QTD]]*SINTETICA102[[#This Row],[MO C/ BDI]]-S441</f>
        <v>124.40000000000003</v>
      </c>
      <c r="W441" s="117">
        <f>SINTETICA102[[#This Row],[QTD]]*SINTETICA102[[#This Row],[MAT C/ BDI]]-T441</f>
        <v>1959.7999999999993</v>
      </c>
      <c r="X441" s="117">
        <f>SINTETICA102[[#This Row],[QTD]]*SINTETICA102[[#This Row],[EQUIP C/ BDI]]-U441</f>
        <v>0</v>
      </c>
      <c r="Y441" s="117"/>
      <c r="Z441" s="118"/>
      <c r="AA441" s="117"/>
      <c r="AB441" s="117"/>
      <c r="AC441" s="117"/>
    </row>
    <row r="442" spans="1:29" ht="51.75" thickBot="1" x14ac:dyDescent="0.25">
      <c r="A442" s="157" t="s">
        <v>1451</v>
      </c>
      <c r="B442" s="73" t="s">
        <v>983</v>
      </c>
      <c r="C442" s="78" t="s">
        <v>312</v>
      </c>
      <c r="D442" s="75" t="s">
        <v>1403</v>
      </c>
      <c r="E442" s="76" t="s">
        <v>1404</v>
      </c>
      <c r="F442" s="111">
        <v>20</v>
      </c>
      <c r="G442" s="3">
        <v>166.49</v>
      </c>
      <c r="H442" s="3">
        <v>518.38</v>
      </c>
      <c r="I442" s="3">
        <v>0</v>
      </c>
      <c r="J442" s="87">
        <f t="shared" si="28"/>
        <v>0.25</v>
      </c>
      <c r="K442" s="97">
        <f t="shared" si="29"/>
        <v>0.25</v>
      </c>
      <c r="L442" s="88">
        <f t="shared" si="30"/>
        <v>0.18</v>
      </c>
      <c r="M442" s="3">
        <f>ROUND(SINTETICA102[[#This Row],[MO]]*(1+SINTETICA102[[#This Row],[BDI MO]]),2)</f>
        <v>208.11</v>
      </c>
      <c r="N442" s="3">
        <f>ROUND(SINTETICA102[[#This Row],[MAT]]*(1+SINTETICA102[[#This Row],[BDI MAT]]),2)</f>
        <v>647.98</v>
      </c>
      <c r="O442" s="3">
        <f>ROUND(SINTETICA102[[#This Row],[EQUIP]]*(1+SINTETICA102[[#This Row],[BDI EQUIP]]),2)</f>
        <v>0</v>
      </c>
      <c r="P442" s="3">
        <f>SINTETICA102[[#This Row],[QTD]]*(SINTETICA102[[#This Row],[MO C/ BDI]]+SINTETICA102[[#This Row],[MAT C/ BDI]]+SINTETICA102[[#This Row],[EQUIP C/ BDI]])</f>
        <v>17121.8</v>
      </c>
      <c r="S442" s="117">
        <f>SINTETICA102[[#This Row],[QTD]]*SINTETICA102[[#This Row],[MO]]</f>
        <v>3329.8</v>
      </c>
      <c r="T442" s="117">
        <f>SINTETICA102[[#This Row],[QTD]]*SINTETICA102[[#This Row],[MAT]]</f>
        <v>10367.6</v>
      </c>
      <c r="U442" s="117">
        <f>SINTETICA102[[#This Row],[QTD]]*SINTETICA102[[#This Row],[EQUIP]]</f>
        <v>0</v>
      </c>
      <c r="V442" s="117">
        <f>SINTETICA102[[#This Row],[QTD]]*SINTETICA102[[#This Row],[MO C/ BDI]]-S442</f>
        <v>832.40000000000055</v>
      </c>
      <c r="W442" s="117">
        <f>SINTETICA102[[#This Row],[QTD]]*SINTETICA102[[#This Row],[MAT C/ BDI]]-T442</f>
        <v>2592</v>
      </c>
      <c r="X442" s="117">
        <f>SINTETICA102[[#This Row],[QTD]]*SINTETICA102[[#This Row],[EQUIP C/ BDI]]-U442</f>
        <v>0</v>
      </c>
      <c r="Y442" s="117"/>
      <c r="Z442" s="118"/>
      <c r="AA442" s="117"/>
      <c r="AB442" s="117"/>
      <c r="AC442" s="117"/>
    </row>
    <row r="443" spans="1:29" ht="13.5" thickBot="1" x14ac:dyDescent="0.25">
      <c r="A443" s="137" t="s">
        <v>313</v>
      </c>
      <c r="B443" s="79"/>
      <c r="C443" s="79"/>
      <c r="D443" s="80"/>
      <c r="E443" s="81"/>
      <c r="F443" s="81"/>
      <c r="G443" s="80"/>
      <c r="H443" s="80"/>
      <c r="I443" s="80"/>
      <c r="J443" s="80"/>
      <c r="K443" s="80"/>
      <c r="L443" s="80"/>
      <c r="M443" s="80"/>
      <c r="N443" s="80"/>
      <c r="O443" s="80"/>
      <c r="P443" s="82"/>
    </row>
    <row r="444" spans="1:29" x14ac:dyDescent="0.2">
      <c r="A444" s="136" t="s">
        <v>1435</v>
      </c>
      <c r="B444" s="83"/>
      <c r="C444" s="83"/>
      <c r="D444" s="82"/>
      <c r="E444" s="203" t="s">
        <v>1433</v>
      </c>
      <c r="F444" s="204"/>
      <c r="G444" s="204"/>
      <c r="H444" s="204"/>
      <c r="I444" s="204"/>
      <c r="J444" s="204"/>
      <c r="K444" s="204"/>
      <c r="L444" s="204"/>
      <c r="M444" s="204"/>
      <c r="N444" s="204" t="s">
        <v>1434</v>
      </c>
      <c r="O444" s="204"/>
      <c r="P444" s="207"/>
    </row>
    <row r="445" spans="1:29" x14ac:dyDescent="0.2">
      <c r="A445" s="84" t="s">
        <v>314</v>
      </c>
      <c r="B445" s="89"/>
      <c r="C445" s="85"/>
      <c r="D445" s="84" t="s">
        <v>317</v>
      </c>
      <c r="E445" s="208" t="s">
        <v>1441</v>
      </c>
      <c r="F445" s="209"/>
      <c r="G445" s="209"/>
      <c r="H445" s="202" t="str">
        <f>RESUMO!B35</f>
        <v>JOAQUIM BERTINO DE BRITO PEREIRA</v>
      </c>
      <c r="I445" s="202"/>
      <c r="J445" s="202"/>
      <c r="K445" s="202"/>
      <c r="L445" s="202"/>
      <c r="M445" s="202"/>
      <c r="N445" s="205"/>
      <c r="O445" s="205"/>
      <c r="P445" s="206"/>
    </row>
    <row r="446" spans="1:29" x14ac:dyDescent="0.2">
      <c r="A446" s="84" t="s">
        <v>315</v>
      </c>
      <c r="B446" s="89"/>
      <c r="C446" s="85"/>
      <c r="D446" s="84" t="s">
        <v>318</v>
      </c>
      <c r="E446" s="208" t="s">
        <v>1442</v>
      </c>
      <c r="F446" s="209"/>
      <c r="G446" s="209"/>
      <c r="H446" s="202" t="str">
        <f>RESUMO!B36</f>
        <v>ENGENHEIRO MECÂNICO</v>
      </c>
      <c r="I446" s="202"/>
      <c r="J446" s="202"/>
      <c r="K446" s="202"/>
      <c r="L446" s="202"/>
      <c r="M446" s="202"/>
      <c r="N446" s="205"/>
      <c r="O446" s="205"/>
      <c r="P446" s="206"/>
    </row>
    <row r="447" spans="1:29" ht="13.5" thickBot="1" x14ac:dyDescent="0.25">
      <c r="A447" s="84" t="s">
        <v>316</v>
      </c>
      <c r="B447" s="89"/>
      <c r="C447" s="85"/>
      <c r="D447" s="86" t="s">
        <v>319</v>
      </c>
      <c r="E447" s="208" t="s">
        <v>1443</v>
      </c>
      <c r="F447" s="209"/>
      <c r="G447" s="209"/>
      <c r="H447" s="202" t="str">
        <f>RESUMO!B37</f>
        <v>7589 D/PA</v>
      </c>
      <c r="I447" s="202"/>
      <c r="J447" s="202"/>
      <c r="K447" s="202"/>
      <c r="L447" s="202"/>
      <c r="M447" s="202"/>
      <c r="N447" s="205"/>
      <c r="O447" s="205"/>
      <c r="P447" s="206"/>
    </row>
  </sheetData>
  <mergeCells count="22">
    <mergeCell ref="E3:H7"/>
    <mergeCell ref="A9:P9"/>
    <mergeCell ref="A1:P1"/>
    <mergeCell ref="A3:B3"/>
    <mergeCell ref="A4:B4"/>
    <mergeCell ref="A5:B5"/>
    <mergeCell ref="A6:B6"/>
    <mergeCell ref="A7:B7"/>
    <mergeCell ref="C3:D3"/>
    <mergeCell ref="C4:D4"/>
    <mergeCell ref="C5:D5"/>
    <mergeCell ref="C6:D6"/>
    <mergeCell ref="C7:D7"/>
    <mergeCell ref="H445:M445"/>
    <mergeCell ref="H446:M446"/>
    <mergeCell ref="H447:M447"/>
    <mergeCell ref="E444:M444"/>
    <mergeCell ref="N445:P447"/>
    <mergeCell ref="N444:P444"/>
    <mergeCell ref="E445:G445"/>
    <mergeCell ref="E446:G446"/>
    <mergeCell ref="E447:G447"/>
  </mergeCells>
  <phoneticPr fontId="29" type="noConversion"/>
  <pageMargins left="0.511811024" right="0.511811024" top="0.78740157499999996" bottom="0.78740157499999996" header="0.31496062000000002" footer="0.31496062000000002"/>
  <pageSetup paperSize="9" scale="59" fitToHeight="0" orientation="landscape"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61C1E-A53B-4E0C-9719-EDBE3958D3E1}">
  <dimension ref="A1:P49"/>
  <sheetViews>
    <sheetView view="pageBreakPreview" topLeftCell="A5" zoomScaleNormal="100" zoomScaleSheetLayoutView="100" workbookViewId="0">
      <selection activeCell="B8" sqref="B8"/>
    </sheetView>
  </sheetViews>
  <sheetFormatPr defaultRowHeight="12.75" x14ac:dyDescent="0.2"/>
  <cols>
    <col min="1" max="1" width="9.140625" style="4"/>
    <col min="2" max="2" width="39.42578125" style="4" customWidth="1"/>
    <col min="3" max="6" width="12.7109375" style="4" customWidth="1"/>
    <col min="7" max="257" width="9.140625" style="4"/>
    <col min="258" max="258" width="39.42578125" style="4" customWidth="1"/>
    <col min="259" max="262" width="12.7109375" style="4" customWidth="1"/>
    <col min="263" max="513" width="9.140625" style="4"/>
    <col min="514" max="514" width="39.42578125" style="4" customWidth="1"/>
    <col min="515" max="518" width="12.7109375" style="4" customWidth="1"/>
    <col min="519" max="769" width="9.140625" style="4"/>
    <col min="770" max="770" width="39.42578125" style="4" customWidth="1"/>
    <col min="771" max="774" width="12.7109375" style="4" customWidth="1"/>
    <col min="775" max="1025" width="9.140625" style="4"/>
    <col min="1026" max="1026" width="39.42578125" style="4" customWidth="1"/>
    <col min="1027" max="1030" width="12.7109375" style="4" customWidth="1"/>
    <col min="1031" max="1281" width="9.140625" style="4"/>
    <col min="1282" max="1282" width="39.42578125" style="4" customWidth="1"/>
    <col min="1283" max="1286" width="12.7109375" style="4" customWidth="1"/>
    <col min="1287" max="1537" width="9.140625" style="4"/>
    <col min="1538" max="1538" width="39.42578125" style="4" customWidth="1"/>
    <col min="1539" max="1542" width="12.7109375" style="4" customWidth="1"/>
    <col min="1543" max="1793" width="9.140625" style="4"/>
    <col min="1794" max="1794" width="39.42578125" style="4" customWidth="1"/>
    <col min="1795" max="1798" width="12.7109375" style="4" customWidth="1"/>
    <col min="1799" max="2049" width="9.140625" style="4"/>
    <col min="2050" max="2050" width="39.42578125" style="4" customWidth="1"/>
    <col min="2051" max="2054" width="12.7109375" style="4" customWidth="1"/>
    <col min="2055" max="2305" width="9.140625" style="4"/>
    <col min="2306" max="2306" width="39.42578125" style="4" customWidth="1"/>
    <col min="2307" max="2310" width="12.7109375" style="4" customWidth="1"/>
    <col min="2311" max="2561" width="9.140625" style="4"/>
    <col min="2562" max="2562" width="39.42578125" style="4" customWidth="1"/>
    <col min="2563" max="2566" width="12.7109375" style="4" customWidth="1"/>
    <col min="2567" max="2817" width="9.140625" style="4"/>
    <col min="2818" max="2818" width="39.42578125" style="4" customWidth="1"/>
    <col min="2819" max="2822" width="12.7109375" style="4" customWidth="1"/>
    <col min="2823" max="3073" width="9.140625" style="4"/>
    <col min="3074" max="3074" width="39.42578125" style="4" customWidth="1"/>
    <col min="3075" max="3078" width="12.7109375" style="4" customWidth="1"/>
    <col min="3079" max="3329" width="9.140625" style="4"/>
    <col min="3330" max="3330" width="39.42578125" style="4" customWidth="1"/>
    <col min="3331" max="3334" width="12.7109375" style="4" customWidth="1"/>
    <col min="3335" max="3585" width="9.140625" style="4"/>
    <col min="3586" max="3586" width="39.42578125" style="4" customWidth="1"/>
    <col min="3587" max="3590" width="12.7109375" style="4" customWidth="1"/>
    <col min="3591" max="3841" width="9.140625" style="4"/>
    <col min="3842" max="3842" width="39.42578125" style="4" customWidth="1"/>
    <col min="3843" max="3846" width="12.7109375" style="4" customWidth="1"/>
    <col min="3847" max="4097" width="9.140625" style="4"/>
    <col min="4098" max="4098" width="39.42578125" style="4" customWidth="1"/>
    <col min="4099" max="4102" width="12.7109375" style="4" customWidth="1"/>
    <col min="4103" max="4353" width="9.140625" style="4"/>
    <col min="4354" max="4354" width="39.42578125" style="4" customWidth="1"/>
    <col min="4355" max="4358" width="12.7109375" style="4" customWidth="1"/>
    <col min="4359" max="4609" width="9.140625" style="4"/>
    <col min="4610" max="4610" width="39.42578125" style="4" customWidth="1"/>
    <col min="4611" max="4614" width="12.7109375" style="4" customWidth="1"/>
    <col min="4615" max="4865" width="9.140625" style="4"/>
    <col min="4866" max="4866" width="39.42578125" style="4" customWidth="1"/>
    <col min="4867" max="4870" width="12.7109375" style="4" customWidth="1"/>
    <col min="4871" max="5121" width="9.140625" style="4"/>
    <col min="5122" max="5122" width="39.42578125" style="4" customWidth="1"/>
    <col min="5123" max="5126" width="12.7109375" style="4" customWidth="1"/>
    <col min="5127" max="5377" width="9.140625" style="4"/>
    <col min="5378" max="5378" width="39.42578125" style="4" customWidth="1"/>
    <col min="5379" max="5382" width="12.7109375" style="4" customWidth="1"/>
    <col min="5383" max="5633" width="9.140625" style="4"/>
    <col min="5634" max="5634" width="39.42578125" style="4" customWidth="1"/>
    <col min="5635" max="5638" width="12.7109375" style="4" customWidth="1"/>
    <col min="5639" max="5889" width="9.140625" style="4"/>
    <col min="5890" max="5890" width="39.42578125" style="4" customWidth="1"/>
    <col min="5891" max="5894" width="12.7109375" style="4" customWidth="1"/>
    <col min="5895" max="6145" width="9.140625" style="4"/>
    <col min="6146" max="6146" width="39.42578125" style="4" customWidth="1"/>
    <col min="6147" max="6150" width="12.7109375" style="4" customWidth="1"/>
    <col min="6151" max="6401" width="9.140625" style="4"/>
    <col min="6402" max="6402" width="39.42578125" style="4" customWidth="1"/>
    <col min="6403" max="6406" width="12.7109375" style="4" customWidth="1"/>
    <col min="6407" max="6657" width="9.140625" style="4"/>
    <col min="6658" max="6658" width="39.42578125" style="4" customWidth="1"/>
    <col min="6659" max="6662" width="12.7109375" style="4" customWidth="1"/>
    <col min="6663" max="6913" width="9.140625" style="4"/>
    <col min="6914" max="6914" width="39.42578125" style="4" customWidth="1"/>
    <col min="6915" max="6918" width="12.7109375" style="4" customWidth="1"/>
    <col min="6919" max="7169" width="9.140625" style="4"/>
    <col min="7170" max="7170" width="39.42578125" style="4" customWidth="1"/>
    <col min="7171" max="7174" width="12.7109375" style="4" customWidth="1"/>
    <col min="7175" max="7425" width="9.140625" style="4"/>
    <col min="7426" max="7426" width="39.42578125" style="4" customWidth="1"/>
    <col min="7427" max="7430" width="12.7109375" style="4" customWidth="1"/>
    <col min="7431" max="7681" width="9.140625" style="4"/>
    <col min="7682" max="7682" width="39.42578125" style="4" customWidth="1"/>
    <col min="7683" max="7686" width="12.7109375" style="4" customWidth="1"/>
    <col min="7687" max="7937" width="9.140625" style="4"/>
    <col min="7938" max="7938" width="39.42578125" style="4" customWidth="1"/>
    <col min="7939" max="7942" width="12.7109375" style="4" customWidth="1"/>
    <col min="7943" max="8193" width="9.140625" style="4"/>
    <col min="8194" max="8194" width="39.42578125" style="4" customWidth="1"/>
    <col min="8195" max="8198" width="12.7109375" style="4" customWidth="1"/>
    <col min="8199" max="8449" width="9.140625" style="4"/>
    <col min="8450" max="8450" width="39.42578125" style="4" customWidth="1"/>
    <col min="8451" max="8454" width="12.7109375" style="4" customWidth="1"/>
    <col min="8455" max="8705" width="9.140625" style="4"/>
    <col min="8706" max="8706" width="39.42578125" style="4" customWidth="1"/>
    <col min="8707" max="8710" width="12.7109375" style="4" customWidth="1"/>
    <col min="8711" max="8961" width="9.140625" style="4"/>
    <col min="8962" max="8962" width="39.42578125" style="4" customWidth="1"/>
    <col min="8963" max="8966" width="12.7109375" style="4" customWidth="1"/>
    <col min="8967" max="9217" width="9.140625" style="4"/>
    <col min="9218" max="9218" width="39.42578125" style="4" customWidth="1"/>
    <col min="9219" max="9222" width="12.7109375" style="4" customWidth="1"/>
    <col min="9223" max="9473" width="9.140625" style="4"/>
    <col min="9474" max="9474" width="39.42578125" style="4" customWidth="1"/>
    <col min="9475" max="9478" width="12.7109375" style="4" customWidth="1"/>
    <col min="9479" max="9729" width="9.140625" style="4"/>
    <col min="9730" max="9730" width="39.42578125" style="4" customWidth="1"/>
    <col min="9731" max="9734" width="12.7109375" style="4" customWidth="1"/>
    <col min="9735" max="9985" width="9.140625" style="4"/>
    <col min="9986" max="9986" width="39.42578125" style="4" customWidth="1"/>
    <col min="9987" max="9990" width="12.7109375" style="4" customWidth="1"/>
    <col min="9991" max="10241" width="9.140625" style="4"/>
    <col min="10242" max="10242" width="39.42578125" style="4" customWidth="1"/>
    <col min="10243" max="10246" width="12.7109375" style="4" customWidth="1"/>
    <col min="10247" max="10497" width="9.140625" style="4"/>
    <col min="10498" max="10498" width="39.42578125" style="4" customWidth="1"/>
    <col min="10499" max="10502" width="12.7109375" style="4" customWidth="1"/>
    <col min="10503" max="10753" width="9.140625" style="4"/>
    <col min="10754" max="10754" width="39.42578125" style="4" customWidth="1"/>
    <col min="10755" max="10758" width="12.7109375" style="4" customWidth="1"/>
    <col min="10759" max="11009" width="9.140625" style="4"/>
    <col min="11010" max="11010" width="39.42578125" style="4" customWidth="1"/>
    <col min="11011" max="11014" width="12.7109375" style="4" customWidth="1"/>
    <col min="11015" max="11265" width="9.140625" style="4"/>
    <col min="11266" max="11266" width="39.42578125" style="4" customWidth="1"/>
    <col min="11267" max="11270" width="12.7109375" style="4" customWidth="1"/>
    <col min="11271" max="11521" width="9.140625" style="4"/>
    <col min="11522" max="11522" width="39.42578125" style="4" customWidth="1"/>
    <col min="11523" max="11526" width="12.7109375" style="4" customWidth="1"/>
    <col min="11527" max="11777" width="9.140625" style="4"/>
    <col min="11778" max="11778" width="39.42578125" style="4" customWidth="1"/>
    <col min="11779" max="11782" width="12.7109375" style="4" customWidth="1"/>
    <col min="11783" max="12033" width="9.140625" style="4"/>
    <col min="12034" max="12034" width="39.42578125" style="4" customWidth="1"/>
    <col min="12035" max="12038" width="12.7109375" style="4" customWidth="1"/>
    <col min="12039" max="12289" width="9.140625" style="4"/>
    <col min="12290" max="12290" width="39.42578125" style="4" customWidth="1"/>
    <col min="12291" max="12294" width="12.7109375" style="4" customWidth="1"/>
    <col min="12295" max="12545" width="9.140625" style="4"/>
    <col min="12546" max="12546" width="39.42578125" style="4" customWidth="1"/>
    <col min="12547" max="12550" width="12.7109375" style="4" customWidth="1"/>
    <col min="12551" max="12801" width="9.140625" style="4"/>
    <col min="12802" max="12802" width="39.42578125" style="4" customWidth="1"/>
    <col min="12803" max="12806" width="12.7109375" style="4" customWidth="1"/>
    <col min="12807" max="13057" width="9.140625" style="4"/>
    <col min="13058" max="13058" width="39.42578125" style="4" customWidth="1"/>
    <col min="13059" max="13062" width="12.7109375" style="4" customWidth="1"/>
    <col min="13063" max="13313" width="9.140625" style="4"/>
    <col min="13314" max="13314" width="39.42578125" style="4" customWidth="1"/>
    <col min="13315" max="13318" width="12.7109375" style="4" customWidth="1"/>
    <col min="13319" max="13569" width="9.140625" style="4"/>
    <col min="13570" max="13570" width="39.42578125" style="4" customWidth="1"/>
    <col min="13571" max="13574" width="12.7109375" style="4" customWidth="1"/>
    <col min="13575" max="13825" width="9.140625" style="4"/>
    <col min="13826" max="13826" width="39.42578125" style="4" customWidth="1"/>
    <col min="13827" max="13830" width="12.7109375" style="4" customWidth="1"/>
    <col min="13831" max="14081" width="9.140625" style="4"/>
    <col min="14082" max="14082" width="39.42578125" style="4" customWidth="1"/>
    <col min="14083" max="14086" width="12.7109375" style="4" customWidth="1"/>
    <col min="14087" max="14337" width="9.140625" style="4"/>
    <col min="14338" max="14338" width="39.42578125" style="4" customWidth="1"/>
    <col min="14339" max="14342" width="12.7109375" style="4" customWidth="1"/>
    <col min="14343" max="14593" width="9.140625" style="4"/>
    <col min="14594" max="14594" width="39.42578125" style="4" customWidth="1"/>
    <col min="14595" max="14598" width="12.7109375" style="4" customWidth="1"/>
    <col min="14599" max="14849" width="9.140625" style="4"/>
    <col min="14850" max="14850" width="39.42578125" style="4" customWidth="1"/>
    <col min="14851" max="14854" width="12.7109375" style="4" customWidth="1"/>
    <col min="14855" max="15105" width="9.140625" style="4"/>
    <col min="15106" max="15106" width="39.42578125" style="4" customWidth="1"/>
    <col min="15107" max="15110" width="12.7109375" style="4" customWidth="1"/>
    <col min="15111" max="15361" width="9.140625" style="4"/>
    <col min="15362" max="15362" width="39.42578125" style="4" customWidth="1"/>
    <col min="15363" max="15366" width="12.7109375" style="4" customWidth="1"/>
    <col min="15367" max="15617" width="9.140625" style="4"/>
    <col min="15618" max="15618" width="39.42578125" style="4" customWidth="1"/>
    <col min="15619" max="15622" width="12.7109375" style="4" customWidth="1"/>
    <col min="15623" max="15873" width="9.140625" style="4"/>
    <col min="15874" max="15874" width="39.42578125" style="4" customWidth="1"/>
    <col min="15875" max="15878" width="12.7109375" style="4" customWidth="1"/>
    <col min="15879" max="16129" width="9.140625" style="4"/>
    <col min="16130" max="16130" width="39.42578125" style="4" customWidth="1"/>
    <col min="16131" max="16134" width="12.7109375" style="4" customWidth="1"/>
    <col min="16135" max="16384" width="9.140625" style="4"/>
  </cols>
  <sheetData>
    <row r="1" spans="1:16" s="60" customFormat="1" x14ac:dyDescent="0.2">
      <c r="A1" s="89"/>
    </row>
    <row r="2" spans="1:16" s="60" customFormat="1" ht="42" customHeight="1" x14ac:dyDescent="0.2"/>
    <row r="3" spans="1:16" ht="18" x14ac:dyDescent="0.2">
      <c r="A3" s="215" t="s">
        <v>0</v>
      </c>
      <c r="B3" s="215"/>
      <c r="C3" s="215"/>
      <c r="D3" s="215"/>
      <c r="E3" s="215"/>
      <c r="F3" s="215"/>
      <c r="G3" s="63"/>
      <c r="H3" s="63"/>
      <c r="I3" s="63"/>
      <c r="J3" s="63"/>
      <c r="K3" s="63"/>
      <c r="L3" s="63"/>
      <c r="M3" s="63"/>
      <c r="N3" s="63"/>
      <c r="O3" s="63"/>
      <c r="P3" s="63"/>
    </row>
    <row r="4" spans="1:16" ht="10.5" customHeight="1" x14ac:dyDescent="0.2">
      <c r="A4" s="106"/>
      <c r="B4" s="106"/>
      <c r="C4" s="106"/>
      <c r="D4" s="106"/>
      <c r="E4" s="106"/>
      <c r="F4" s="106"/>
      <c r="G4" s="63"/>
      <c r="H4" s="63"/>
      <c r="I4" s="63"/>
      <c r="J4" s="63"/>
      <c r="K4" s="63"/>
      <c r="L4" s="63"/>
      <c r="M4" s="63"/>
      <c r="N4" s="63"/>
      <c r="O4" s="63"/>
      <c r="P4" s="63"/>
    </row>
    <row r="5" spans="1:16" ht="33.75" customHeight="1" x14ac:dyDescent="0.2">
      <c r="A5" s="216" t="s">
        <v>320</v>
      </c>
      <c r="B5" s="216"/>
      <c r="C5" s="216"/>
      <c r="D5" s="216"/>
      <c r="E5" s="216"/>
      <c r="F5" s="216"/>
    </row>
    <row r="7" spans="1:16" x14ac:dyDescent="0.2">
      <c r="A7" s="4" t="s">
        <v>321</v>
      </c>
    </row>
    <row r="8" spans="1:16" x14ac:dyDescent="0.2">
      <c r="A8" s="4" t="s">
        <v>322</v>
      </c>
    </row>
    <row r="9" spans="1:16" x14ac:dyDescent="0.2">
      <c r="A9" s="4" t="s">
        <v>323</v>
      </c>
      <c r="D9" s="4" t="s">
        <v>324</v>
      </c>
      <c r="F9" s="4" t="s">
        <v>325</v>
      </c>
    </row>
    <row r="10" spans="1:16" x14ac:dyDescent="0.2">
      <c r="A10" s="217" t="s">
        <v>326</v>
      </c>
      <c r="B10" s="217"/>
      <c r="C10" s="217"/>
      <c r="D10" s="217"/>
      <c r="E10" s="217"/>
      <c r="F10" s="217"/>
    </row>
    <row r="11" spans="1:16" x14ac:dyDescent="0.2">
      <c r="A11" s="217" t="s">
        <v>327</v>
      </c>
      <c r="B11" s="217" t="s">
        <v>1</v>
      </c>
      <c r="C11" s="217" t="s">
        <v>328</v>
      </c>
      <c r="D11" s="217"/>
      <c r="E11" s="217" t="s">
        <v>329</v>
      </c>
      <c r="F11" s="217"/>
    </row>
    <row r="12" spans="1:16" x14ac:dyDescent="0.2">
      <c r="A12" s="217"/>
      <c r="B12" s="217"/>
      <c r="C12" s="5" t="s">
        <v>330</v>
      </c>
      <c r="D12" s="5" t="s">
        <v>331</v>
      </c>
      <c r="E12" s="5" t="s">
        <v>330</v>
      </c>
      <c r="F12" s="5" t="s">
        <v>331</v>
      </c>
    </row>
    <row r="13" spans="1:16" x14ac:dyDescent="0.2">
      <c r="A13" s="5" t="s">
        <v>332</v>
      </c>
      <c r="B13" s="5"/>
      <c r="C13" s="5"/>
      <c r="D13" s="5"/>
      <c r="E13" s="5"/>
      <c r="F13" s="5"/>
    </row>
    <row r="14" spans="1:16" x14ac:dyDescent="0.2">
      <c r="A14" s="5" t="s">
        <v>333</v>
      </c>
      <c r="B14" s="5" t="s">
        <v>334</v>
      </c>
      <c r="C14" s="6">
        <v>0</v>
      </c>
      <c r="D14" s="6">
        <v>0</v>
      </c>
      <c r="E14" s="6">
        <v>0.2</v>
      </c>
      <c r="F14" s="6">
        <v>0.2</v>
      </c>
    </row>
    <row r="15" spans="1:16" x14ac:dyDescent="0.2">
      <c r="A15" s="5" t="s">
        <v>335</v>
      </c>
      <c r="B15" s="5" t="s">
        <v>336</v>
      </c>
      <c r="C15" s="6">
        <v>1.4999999999999999E-2</v>
      </c>
      <c r="D15" s="6">
        <v>1.4999999999999999E-2</v>
      </c>
      <c r="E15" s="6">
        <v>1.4999999999999999E-2</v>
      </c>
      <c r="F15" s="6">
        <v>1.4999999999999999E-2</v>
      </c>
    </row>
    <row r="16" spans="1:16" x14ac:dyDescent="0.2">
      <c r="A16" s="5" t="s">
        <v>337</v>
      </c>
      <c r="B16" s="5" t="s">
        <v>338</v>
      </c>
      <c r="C16" s="6">
        <v>0.01</v>
      </c>
      <c r="D16" s="6">
        <v>0.01</v>
      </c>
      <c r="E16" s="6">
        <v>0.01</v>
      </c>
      <c r="F16" s="6">
        <v>0.01</v>
      </c>
    </row>
    <row r="17" spans="1:6" x14ac:dyDescent="0.2">
      <c r="A17" s="5" t="s">
        <v>339</v>
      </c>
      <c r="B17" s="5" t="s">
        <v>340</v>
      </c>
      <c r="C17" s="6">
        <v>2E-3</v>
      </c>
      <c r="D17" s="6">
        <v>2E-3</v>
      </c>
      <c r="E17" s="6">
        <v>2E-3</v>
      </c>
      <c r="F17" s="6">
        <v>2E-3</v>
      </c>
    </row>
    <row r="18" spans="1:6" x14ac:dyDescent="0.2">
      <c r="A18" s="5" t="s">
        <v>341</v>
      </c>
      <c r="B18" s="5" t="s">
        <v>342</v>
      </c>
      <c r="C18" s="6">
        <v>6.0000000000000001E-3</v>
      </c>
      <c r="D18" s="6">
        <v>6.0000000000000001E-3</v>
      </c>
      <c r="E18" s="6">
        <v>6.0000000000000001E-3</v>
      </c>
      <c r="F18" s="6">
        <v>6.0000000000000001E-3</v>
      </c>
    </row>
    <row r="19" spans="1:6" x14ac:dyDescent="0.2">
      <c r="A19" s="5" t="s">
        <v>343</v>
      </c>
      <c r="B19" s="5" t="s">
        <v>344</v>
      </c>
      <c r="C19" s="6">
        <v>2.5000000000000001E-2</v>
      </c>
      <c r="D19" s="6">
        <v>2.5000000000000001E-2</v>
      </c>
      <c r="E19" s="6">
        <v>2.5000000000000001E-2</v>
      </c>
      <c r="F19" s="6">
        <v>2.5000000000000001E-2</v>
      </c>
    </row>
    <row r="20" spans="1:6" x14ac:dyDescent="0.2">
      <c r="A20" s="5" t="s">
        <v>345</v>
      </c>
      <c r="B20" s="5" t="s">
        <v>346</v>
      </c>
      <c r="C20" s="6">
        <v>0.03</v>
      </c>
      <c r="D20" s="6">
        <v>0.03</v>
      </c>
      <c r="E20" s="6">
        <v>0.03</v>
      </c>
      <c r="F20" s="6">
        <v>0.03</v>
      </c>
    </row>
    <row r="21" spans="1:6" x14ac:dyDescent="0.2">
      <c r="A21" s="5" t="s">
        <v>347</v>
      </c>
      <c r="B21" s="5" t="s">
        <v>348</v>
      </c>
      <c r="C21" s="6">
        <v>0.08</v>
      </c>
      <c r="D21" s="6">
        <v>0.08</v>
      </c>
      <c r="E21" s="6">
        <v>0.08</v>
      </c>
      <c r="F21" s="6">
        <v>0.08</v>
      </c>
    </row>
    <row r="22" spans="1:6" x14ac:dyDescent="0.2">
      <c r="A22" s="5" t="s">
        <v>349</v>
      </c>
      <c r="B22" s="5" t="s">
        <v>350</v>
      </c>
      <c r="C22" s="6">
        <v>0.01</v>
      </c>
      <c r="D22" s="6">
        <v>0.01</v>
      </c>
      <c r="E22" s="6">
        <v>0.01</v>
      </c>
      <c r="F22" s="6">
        <v>0.01</v>
      </c>
    </row>
    <row r="23" spans="1:6" x14ac:dyDescent="0.2">
      <c r="A23" s="5" t="s">
        <v>351</v>
      </c>
      <c r="B23" s="5" t="s">
        <v>352</v>
      </c>
      <c r="C23" s="6">
        <v>0.17799999999999999</v>
      </c>
      <c r="D23" s="6">
        <v>0.17799999999999999</v>
      </c>
      <c r="E23" s="6">
        <v>0.378</v>
      </c>
      <c r="F23" s="6">
        <v>0.378</v>
      </c>
    </row>
    <row r="24" spans="1:6" x14ac:dyDescent="0.2">
      <c r="A24" s="5" t="s">
        <v>353</v>
      </c>
      <c r="B24" s="5"/>
      <c r="C24" s="5"/>
      <c r="D24" s="5"/>
      <c r="E24" s="5"/>
      <c r="F24" s="5"/>
    </row>
    <row r="25" spans="1:6" x14ac:dyDescent="0.2">
      <c r="A25" s="5" t="s">
        <v>354</v>
      </c>
      <c r="B25" s="5" t="s">
        <v>355</v>
      </c>
      <c r="C25" s="6">
        <v>0.17979999999999999</v>
      </c>
      <c r="D25" s="5" t="s">
        <v>356</v>
      </c>
      <c r="E25" s="6">
        <v>0.17979999999999999</v>
      </c>
      <c r="F25" s="5" t="s">
        <v>356</v>
      </c>
    </row>
    <row r="26" spans="1:6" x14ac:dyDescent="0.2">
      <c r="A26" s="5" t="s">
        <v>357</v>
      </c>
      <c r="B26" s="5" t="s">
        <v>358</v>
      </c>
      <c r="C26" s="6">
        <v>4.6899999999999997E-2</v>
      </c>
      <c r="D26" s="5" t="s">
        <v>356</v>
      </c>
      <c r="E26" s="6">
        <v>4.6899999999999997E-2</v>
      </c>
      <c r="F26" s="5" t="s">
        <v>356</v>
      </c>
    </row>
    <row r="27" spans="1:6" x14ac:dyDescent="0.2">
      <c r="A27" s="5" t="s">
        <v>359</v>
      </c>
      <c r="B27" s="5" t="s">
        <v>360</v>
      </c>
      <c r="C27" s="6">
        <v>8.6999999999999994E-3</v>
      </c>
      <c r="D27" s="6">
        <v>6.6E-3</v>
      </c>
      <c r="E27" s="6">
        <v>8.6999999999999994E-3</v>
      </c>
      <c r="F27" s="6">
        <v>6.6E-3</v>
      </c>
    </row>
    <row r="28" spans="1:6" x14ac:dyDescent="0.2">
      <c r="A28" s="5" t="s">
        <v>361</v>
      </c>
      <c r="B28" s="5" t="s">
        <v>362</v>
      </c>
      <c r="C28" s="6">
        <v>0.1104</v>
      </c>
      <c r="D28" s="6">
        <v>8.3299999999999999E-2</v>
      </c>
      <c r="E28" s="6">
        <v>0.1104</v>
      </c>
      <c r="F28" s="6">
        <v>8.3299999999999999E-2</v>
      </c>
    </row>
    <row r="29" spans="1:6" x14ac:dyDescent="0.2">
      <c r="A29" s="5" t="s">
        <v>363</v>
      </c>
      <c r="B29" s="5" t="s">
        <v>364</v>
      </c>
      <c r="C29" s="6">
        <v>6.9999999999999999E-4</v>
      </c>
      <c r="D29" s="6">
        <v>5.0000000000000001E-4</v>
      </c>
      <c r="E29" s="6">
        <v>6.9999999999999999E-4</v>
      </c>
      <c r="F29" s="6">
        <v>5.0000000000000001E-4</v>
      </c>
    </row>
    <row r="30" spans="1:6" x14ac:dyDescent="0.2">
      <c r="A30" s="5" t="s">
        <v>365</v>
      </c>
      <c r="B30" s="5" t="s">
        <v>366</v>
      </c>
      <c r="C30" s="6">
        <v>7.4000000000000003E-3</v>
      </c>
      <c r="D30" s="6">
        <v>5.5999999999999999E-3</v>
      </c>
      <c r="E30" s="6">
        <v>7.4000000000000003E-3</v>
      </c>
      <c r="F30" s="6">
        <v>5.5999999999999999E-3</v>
      </c>
    </row>
    <row r="31" spans="1:6" x14ac:dyDescent="0.2">
      <c r="A31" s="5" t="s">
        <v>367</v>
      </c>
      <c r="B31" s="5" t="s">
        <v>368</v>
      </c>
      <c r="C31" s="6">
        <v>1.35E-2</v>
      </c>
      <c r="D31" s="5" t="s">
        <v>356</v>
      </c>
      <c r="E31" s="6">
        <v>1.35E-2</v>
      </c>
      <c r="F31" s="5" t="s">
        <v>356</v>
      </c>
    </row>
    <row r="32" spans="1:6" x14ac:dyDescent="0.2">
      <c r="A32" s="5" t="s">
        <v>369</v>
      </c>
      <c r="B32" s="5" t="s">
        <v>370</v>
      </c>
      <c r="C32" s="6">
        <v>1.1000000000000001E-3</v>
      </c>
      <c r="D32" s="6">
        <v>8.0000000000000004E-4</v>
      </c>
      <c r="E32" s="6">
        <v>1.1000000000000001E-3</v>
      </c>
      <c r="F32" s="6">
        <v>8.0000000000000004E-4</v>
      </c>
    </row>
    <row r="33" spans="1:6" x14ac:dyDescent="0.2">
      <c r="A33" s="5" t="s">
        <v>371</v>
      </c>
      <c r="B33" s="5" t="s">
        <v>372</v>
      </c>
      <c r="C33" s="6">
        <v>0.11509999999999999</v>
      </c>
      <c r="D33" s="6">
        <v>8.6800000000000002E-2</v>
      </c>
      <c r="E33" s="6">
        <v>0.11509999999999999</v>
      </c>
      <c r="F33" s="6">
        <v>8.6800000000000002E-2</v>
      </c>
    </row>
    <row r="34" spans="1:6" x14ac:dyDescent="0.2">
      <c r="A34" s="5" t="s">
        <v>373</v>
      </c>
      <c r="B34" s="5" t="s">
        <v>374</v>
      </c>
      <c r="C34" s="6">
        <v>4.0000000000000002E-4</v>
      </c>
      <c r="D34" s="6">
        <v>2.9999999999999997E-4</v>
      </c>
      <c r="E34" s="6">
        <v>4.0000000000000002E-4</v>
      </c>
      <c r="F34" s="6">
        <v>2.9999999999999997E-4</v>
      </c>
    </row>
    <row r="35" spans="1:6" x14ac:dyDescent="0.2">
      <c r="A35" s="5" t="s">
        <v>375</v>
      </c>
      <c r="B35" s="5" t="s">
        <v>352</v>
      </c>
      <c r="C35" s="6">
        <v>0.48399999999999999</v>
      </c>
      <c r="D35" s="6">
        <v>0.18390000000000001</v>
      </c>
      <c r="E35" s="6">
        <v>0.48399999999999999</v>
      </c>
      <c r="F35" s="6">
        <v>0.18390000000000001</v>
      </c>
    </row>
    <row r="36" spans="1:6" x14ac:dyDescent="0.2">
      <c r="A36" s="5" t="s">
        <v>376</v>
      </c>
      <c r="B36" s="5"/>
      <c r="C36" s="5"/>
      <c r="D36" s="5"/>
      <c r="E36" s="5"/>
      <c r="F36" s="5"/>
    </row>
    <row r="37" spans="1:6" x14ac:dyDescent="0.2">
      <c r="A37" s="5" t="s">
        <v>377</v>
      </c>
      <c r="B37" s="5" t="s">
        <v>378</v>
      </c>
      <c r="C37" s="6">
        <v>4.82E-2</v>
      </c>
      <c r="D37" s="6">
        <v>3.6400000000000002E-2</v>
      </c>
      <c r="E37" s="6">
        <v>4.82E-2</v>
      </c>
      <c r="F37" s="6">
        <v>3.6400000000000002E-2</v>
      </c>
    </row>
    <row r="38" spans="1:6" x14ac:dyDescent="0.2">
      <c r="A38" s="5" t="s">
        <v>379</v>
      </c>
      <c r="B38" s="5" t="s">
        <v>380</v>
      </c>
      <c r="C38" s="6">
        <v>1.1000000000000001E-3</v>
      </c>
      <c r="D38" s="6">
        <v>8.9999999999999998E-4</v>
      </c>
      <c r="E38" s="6">
        <v>1.1000000000000001E-3</v>
      </c>
      <c r="F38" s="6">
        <v>8.9999999999999998E-4</v>
      </c>
    </row>
    <row r="39" spans="1:6" x14ac:dyDescent="0.2">
      <c r="A39" s="5" t="s">
        <v>381</v>
      </c>
      <c r="B39" s="5" t="s">
        <v>382</v>
      </c>
      <c r="C39" s="6">
        <v>2.29E-2</v>
      </c>
      <c r="D39" s="6">
        <v>1.7299999999999999E-2</v>
      </c>
      <c r="E39" s="6">
        <v>2.29E-2</v>
      </c>
      <c r="F39" s="6">
        <v>1.7299999999999999E-2</v>
      </c>
    </row>
    <row r="40" spans="1:6" x14ac:dyDescent="0.2">
      <c r="A40" s="5" t="s">
        <v>383</v>
      </c>
      <c r="B40" s="5" t="s">
        <v>384</v>
      </c>
      <c r="C40" s="6">
        <v>2.7E-2</v>
      </c>
      <c r="D40" s="6">
        <v>2.0299999999999999E-2</v>
      </c>
      <c r="E40" s="6">
        <v>2.7E-2</v>
      </c>
      <c r="F40" s="6">
        <v>2.0299999999999999E-2</v>
      </c>
    </row>
    <row r="41" spans="1:6" x14ac:dyDescent="0.2">
      <c r="A41" s="5" t="s">
        <v>385</v>
      </c>
      <c r="B41" s="5" t="s">
        <v>386</v>
      </c>
      <c r="C41" s="6">
        <v>4.1000000000000003E-3</v>
      </c>
      <c r="D41" s="6">
        <v>3.0999999999999999E-3</v>
      </c>
      <c r="E41" s="6">
        <v>4.1000000000000003E-3</v>
      </c>
      <c r="F41" s="6">
        <v>3.0999999999999999E-3</v>
      </c>
    </row>
    <row r="42" spans="1:6" x14ac:dyDescent="0.2">
      <c r="A42" s="5" t="s">
        <v>387</v>
      </c>
      <c r="B42" s="5" t="s">
        <v>352</v>
      </c>
      <c r="C42" s="6">
        <v>0.1033</v>
      </c>
      <c r="D42" s="6">
        <v>7.8E-2</v>
      </c>
      <c r="E42" s="6">
        <v>0.1033</v>
      </c>
      <c r="F42" s="6">
        <v>7.8E-2</v>
      </c>
    </row>
    <row r="43" spans="1:6" x14ac:dyDescent="0.2">
      <c r="A43" s="5" t="s">
        <v>388</v>
      </c>
      <c r="B43" s="5"/>
      <c r="C43" s="5"/>
      <c r="D43" s="5"/>
      <c r="E43" s="5"/>
      <c r="F43" s="5"/>
    </row>
    <row r="44" spans="1:6" x14ac:dyDescent="0.2">
      <c r="A44" s="5" t="s">
        <v>389</v>
      </c>
      <c r="B44" s="5" t="s">
        <v>390</v>
      </c>
      <c r="C44" s="6">
        <v>8.6199999999999999E-2</v>
      </c>
      <c r="D44" s="6">
        <v>3.27E-2</v>
      </c>
      <c r="E44" s="6">
        <v>0.183</v>
      </c>
      <c r="F44" s="6">
        <v>6.9500000000000006E-2</v>
      </c>
    </row>
    <row r="45" spans="1:6" x14ac:dyDescent="0.2">
      <c r="A45" s="5" t="s">
        <v>391</v>
      </c>
      <c r="B45" s="5" t="s">
        <v>392</v>
      </c>
      <c r="C45" s="6">
        <v>4.1000000000000003E-3</v>
      </c>
      <c r="D45" s="6">
        <v>3.0999999999999999E-3</v>
      </c>
      <c r="E45" s="6">
        <v>4.3E-3</v>
      </c>
      <c r="F45" s="6">
        <v>3.3E-3</v>
      </c>
    </row>
    <row r="46" spans="1:6" x14ac:dyDescent="0.2">
      <c r="A46" s="5" t="s">
        <v>393</v>
      </c>
      <c r="B46" s="5" t="s">
        <v>352</v>
      </c>
      <c r="C46" s="6">
        <v>9.0300000000000005E-2</v>
      </c>
      <c r="D46" s="6">
        <v>3.5799999999999998E-2</v>
      </c>
      <c r="E46" s="6">
        <v>0.18729999999999999</v>
      </c>
      <c r="F46" s="6">
        <v>7.2800000000000004E-2</v>
      </c>
    </row>
    <row r="47" spans="1:6" x14ac:dyDescent="0.2">
      <c r="A47" s="5" t="s">
        <v>394</v>
      </c>
      <c r="B47" s="5"/>
      <c r="C47" s="6">
        <v>0.85560000000000003</v>
      </c>
      <c r="D47" s="6">
        <v>0.47570000000000001</v>
      </c>
      <c r="E47" s="6">
        <v>1.1526000000000001</v>
      </c>
      <c r="F47" s="6">
        <v>0.7127</v>
      </c>
    </row>
    <row r="48" spans="1:6" x14ac:dyDescent="0.2">
      <c r="A48" s="5" t="s">
        <v>395</v>
      </c>
      <c r="B48" s="5"/>
      <c r="C48" s="5"/>
      <c r="D48" s="5"/>
      <c r="E48" s="5"/>
      <c r="F48" s="5"/>
    </row>
    <row r="49" spans="6:6" x14ac:dyDescent="0.2">
      <c r="F49" s="4" t="s">
        <v>989</v>
      </c>
    </row>
  </sheetData>
  <mergeCells count="7">
    <mergeCell ref="A3:F3"/>
    <mergeCell ref="A5:F5"/>
    <mergeCell ref="A10:F10"/>
    <mergeCell ref="A11:A12"/>
    <mergeCell ref="B11:B12"/>
    <mergeCell ref="C11:D11"/>
    <mergeCell ref="E11:F11"/>
  </mergeCells>
  <pageMargins left="0.511811024" right="0.511811024" top="0.78740157499999996" bottom="0.78740157499999996" header="0.31496062000000002" footer="0.31496062000000002"/>
  <pageSetup paperSize="9" scale="94" orientation="portrait" r:id="rId1"/>
  <colBreaks count="1" manualBreakCount="1">
    <brk id="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CAF77-9766-4FCA-8FA2-68F940C067A8}">
  <dimension ref="A1:O581"/>
  <sheetViews>
    <sheetView view="pageBreakPreview" topLeftCell="A18" zoomScale="80" zoomScaleNormal="100" zoomScaleSheetLayoutView="80" workbookViewId="0">
      <selection activeCell="E30" sqref="E30"/>
    </sheetView>
  </sheetViews>
  <sheetFormatPr defaultColWidth="27.7109375" defaultRowHeight="12.75" x14ac:dyDescent="0.2"/>
  <cols>
    <col min="1" max="1" width="5.28515625" style="7" customWidth="1"/>
    <col min="2" max="2" width="4.7109375" style="44" customWidth="1"/>
    <col min="3" max="3" width="38.7109375" style="7" customWidth="1"/>
    <col min="4" max="4" width="12.7109375" style="43" customWidth="1"/>
    <col min="5" max="5" width="7.85546875" style="44" bestFit="1" customWidth="1"/>
    <col min="6" max="6" width="3" style="7" customWidth="1"/>
    <col min="7" max="7" width="4.7109375" style="44" customWidth="1"/>
    <col min="8" max="8" width="38.7109375" style="7" customWidth="1"/>
    <col min="9" max="9" width="12.7109375" style="43" customWidth="1"/>
    <col min="10" max="10" width="7.85546875" style="44" bestFit="1" customWidth="1"/>
    <col min="11" max="11" width="3" style="7" customWidth="1"/>
    <col min="12" max="12" width="4.7109375" style="44" customWidth="1"/>
    <col min="13" max="13" width="38.7109375" style="7" customWidth="1"/>
    <col min="14" max="14" width="12.7109375" style="43" customWidth="1"/>
    <col min="15" max="15" width="7.85546875" style="44" bestFit="1" customWidth="1"/>
    <col min="16" max="251" width="42.7109375" style="7" customWidth="1"/>
    <col min="252" max="252" width="5.7109375" style="7" customWidth="1"/>
    <col min="253" max="254" width="27.7109375" style="7"/>
    <col min="255" max="255" width="4.7109375" style="7" customWidth="1"/>
    <col min="256" max="256" width="25.7109375" style="7" customWidth="1"/>
    <col min="257" max="257" width="8" style="7" customWidth="1"/>
    <col min="258" max="258" width="7.7109375" style="7" customWidth="1"/>
    <col min="259" max="259" width="3" style="7" customWidth="1"/>
    <col min="260" max="260" width="6.28515625" style="7" customWidth="1"/>
    <col min="261" max="261" width="5.5703125" style="7" customWidth="1"/>
    <col min="262" max="262" width="26.7109375" style="7" customWidth="1"/>
    <col min="263" max="507" width="42.7109375" style="7" customWidth="1"/>
    <col min="508" max="508" width="5.7109375" style="7" customWidth="1"/>
    <col min="509" max="510" width="27.7109375" style="7"/>
    <col min="511" max="511" width="4.7109375" style="7" customWidth="1"/>
    <col min="512" max="512" width="25.7109375" style="7" customWidth="1"/>
    <col min="513" max="513" width="8" style="7" customWidth="1"/>
    <col min="514" max="514" width="7.7109375" style="7" customWidth="1"/>
    <col min="515" max="515" width="3" style="7" customWidth="1"/>
    <col min="516" max="516" width="6.28515625" style="7" customWidth="1"/>
    <col min="517" max="517" width="5.5703125" style="7" customWidth="1"/>
    <col min="518" max="518" width="26.7109375" style="7" customWidth="1"/>
    <col min="519" max="763" width="42.7109375" style="7" customWidth="1"/>
    <col min="764" max="764" width="5.7109375" style="7" customWidth="1"/>
    <col min="765" max="766" width="27.7109375" style="7"/>
    <col min="767" max="767" width="4.7109375" style="7" customWidth="1"/>
    <col min="768" max="768" width="25.7109375" style="7" customWidth="1"/>
    <col min="769" max="769" width="8" style="7" customWidth="1"/>
    <col min="770" max="770" width="7.7109375" style="7" customWidth="1"/>
    <col min="771" max="771" width="3" style="7" customWidth="1"/>
    <col min="772" max="772" width="6.28515625" style="7" customWidth="1"/>
    <col min="773" max="773" width="5.5703125" style="7" customWidth="1"/>
    <col min="774" max="774" width="26.7109375" style="7" customWidth="1"/>
    <col min="775" max="1019" width="42.7109375" style="7" customWidth="1"/>
    <col min="1020" max="1020" width="5.7109375" style="7" customWidth="1"/>
    <col min="1021" max="1022" width="27.7109375" style="7"/>
    <col min="1023" max="1023" width="4.7109375" style="7" customWidth="1"/>
    <col min="1024" max="1024" width="25.7109375" style="7" customWidth="1"/>
    <col min="1025" max="1025" width="8" style="7" customWidth="1"/>
    <col min="1026" max="1026" width="7.7109375" style="7" customWidth="1"/>
    <col min="1027" max="1027" width="3" style="7" customWidth="1"/>
    <col min="1028" max="1028" width="6.28515625" style="7" customWidth="1"/>
    <col min="1029" max="1029" width="5.5703125" style="7" customWidth="1"/>
    <col min="1030" max="1030" width="26.7109375" style="7" customWidth="1"/>
    <col min="1031" max="1275" width="42.7109375" style="7" customWidth="1"/>
    <col min="1276" max="1276" width="5.7109375" style="7" customWidth="1"/>
    <col min="1277" max="1278" width="27.7109375" style="7"/>
    <col min="1279" max="1279" width="4.7109375" style="7" customWidth="1"/>
    <col min="1280" max="1280" width="25.7109375" style="7" customWidth="1"/>
    <col min="1281" max="1281" width="8" style="7" customWidth="1"/>
    <col min="1282" max="1282" width="7.7109375" style="7" customWidth="1"/>
    <col min="1283" max="1283" width="3" style="7" customWidth="1"/>
    <col min="1284" max="1284" width="6.28515625" style="7" customWidth="1"/>
    <col min="1285" max="1285" width="5.5703125" style="7" customWidth="1"/>
    <col min="1286" max="1286" width="26.7109375" style="7" customWidth="1"/>
    <col min="1287" max="1531" width="42.7109375" style="7" customWidth="1"/>
    <col min="1532" max="1532" width="5.7109375" style="7" customWidth="1"/>
    <col min="1533" max="1534" width="27.7109375" style="7"/>
    <col min="1535" max="1535" width="4.7109375" style="7" customWidth="1"/>
    <col min="1536" max="1536" width="25.7109375" style="7" customWidth="1"/>
    <col min="1537" max="1537" width="8" style="7" customWidth="1"/>
    <col min="1538" max="1538" width="7.7109375" style="7" customWidth="1"/>
    <col min="1539" max="1539" width="3" style="7" customWidth="1"/>
    <col min="1540" max="1540" width="6.28515625" style="7" customWidth="1"/>
    <col min="1541" max="1541" width="5.5703125" style="7" customWidth="1"/>
    <col min="1542" max="1542" width="26.7109375" style="7" customWidth="1"/>
    <col min="1543" max="1787" width="42.7109375" style="7" customWidth="1"/>
    <col min="1788" max="1788" width="5.7109375" style="7" customWidth="1"/>
    <col min="1789" max="1790" width="27.7109375" style="7"/>
    <col min="1791" max="1791" width="4.7109375" style="7" customWidth="1"/>
    <col min="1792" max="1792" width="25.7109375" style="7" customWidth="1"/>
    <col min="1793" max="1793" width="8" style="7" customWidth="1"/>
    <col min="1794" max="1794" width="7.7109375" style="7" customWidth="1"/>
    <col min="1795" max="1795" width="3" style="7" customWidth="1"/>
    <col min="1796" max="1796" width="6.28515625" style="7" customWidth="1"/>
    <col min="1797" max="1797" width="5.5703125" style="7" customWidth="1"/>
    <col min="1798" max="1798" width="26.7109375" style="7" customWidth="1"/>
    <col min="1799" max="2043" width="42.7109375" style="7" customWidth="1"/>
    <col min="2044" max="2044" width="5.7109375" style="7" customWidth="1"/>
    <col min="2045" max="2046" width="27.7109375" style="7"/>
    <col min="2047" max="2047" width="4.7109375" style="7" customWidth="1"/>
    <col min="2048" max="2048" width="25.7109375" style="7" customWidth="1"/>
    <col min="2049" max="2049" width="8" style="7" customWidth="1"/>
    <col min="2050" max="2050" width="7.7109375" style="7" customWidth="1"/>
    <col min="2051" max="2051" width="3" style="7" customWidth="1"/>
    <col min="2052" max="2052" width="6.28515625" style="7" customWidth="1"/>
    <col min="2053" max="2053" width="5.5703125" style="7" customWidth="1"/>
    <col min="2054" max="2054" width="26.7109375" style="7" customWidth="1"/>
    <col min="2055" max="2299" width="42.7109375" style="7" customWidth="1"/>
    <col min="2300" max="2300" width="5.7109375" style="7" customWidth="1"/>
    <col min="2301" max="2302" width="27.7109375" style="7"/>
    <col min="2303" max="2303" width="4.7109375" style="7" customWidth="1"/>
    <col min="2304" max="2304" width="25.7109375" style="7" customWidth="1"/>
    <col min="2305" max="2305" width="8" style="7" customWidth="1"/>
    <col min="2306" max="2306" width="7.7109375" style="7" customWidth="1"/>
    <col min="2307" max="2307" width="3" style="7" customWidth="1"/>
    <col min="2308" max="2308" width="6.28515625" style="7" customWidth="1"/>
    <col min="2309" max="2309" width="5.5703125" style="7" customWidth="1"/>
    <col min="2310" max="2310" width="26.7109375" style="7" customWidth="1"/>
    <col min="2311" max="2555" width="42.7109375" style="7" customWidth="1"/>
    <col min="2556" max="2556" width="5.7109375" style="7" customWidth="1"/>
    <col min="2557" max="2558" width="27.7109375" style="7"/>
    <col min="2559" max="2559" width="4.7109375" style="7" customWidth="1"/>
    <col min="2560" max="2560" width="25.7109375" style="7" customWidth="1"/>
    <col min="2561" max="2561" width="8" style="7" customWidth="1"/>
    <col min="2562" max="2562" width="7.7109375" style="7" customWidth="1"/>
    <col min="2563" max="2563" width="3" style="7" customWidth="1"/>
    <col min="2564" max="2564" width="6.28515625" style="7" customWidth="1"/>
    <col min="2565" max="2565" width="5.5703125" style="7" customWidth="1"/>
    <col min="2566" max="2566" width="26.7109375" style="7" customWidth="1"/>
    <col min="2567" max="2811" width="42.7109375" style="7" customWidth="1"/>
    <col min="2812" max="2812" width="5.7109375" style="7" customWidth="1"/>
    <col min="2813" max="2814" width="27.7109375" style="7"/>
    <col min="2815" max="2815" width="4.7109375" style="7" customWidth="1"/>
    <col min="2816" max="2816" width="25.7109375" style="7" customWidth="1"/>
    <col min="2817" max="2817" width="8" style="7" customWidth="1"/>
    <col min="2818" max="2818" width="7.7109375" style="7" customWidth="1"/>
    <col min="2819" max="2819" width="3" style="7" customWidth="1"/>
    <col min="2820" max="2820" width="6.28515625" style="7" customWidth="1"/>
    <col min="2821" max="2821" width="5.5703125" style="7" customWidth="1"/>
    <col min="2822" max="2822" width="26.7109375" style="7" customWidth="1"/>
    <col min="2823" max="3067" width="42.7109375" style="7" customWidth="1"/>
    <col min="3068" max="3068" width="5.7109375" style="7" customWidth="1"/>
    <col min="3069" max="3070" width="27.7109375" style="7"/>
    <col min="3071" max="3071" width="4.7109375" style="7" customWidth="1"/>
    <col min="3072" max="3072" width="25.7109375" style="7" customWidth="1"/>
    <col min="3073" max="3073" width="8" style="7" customWidth="1"/>
    <col min="3074" max="3074" width="7.7109375" style="7" customWidth="1"/>
    <col min="3075" max="3075" width="3" style="7" customWidth="1"/>
    <col min="3076" max="3076" width="6.28515625" style="7" customWidth="1"/>
    <col min="3077" max="3077" width="5.5703125" style="7" customWidth="1"/>
    <col min="3078" max="3078" width="26.7109375" style="7" customWidth="1"/>
    <col min="3079" max="3323" width="42.7109375" style="7" customWidth="1"/>
    <col min="3324" max="3324" width="5.7109375" style="7" customWidth="1"/>
    <col min="3325" max="3326" width="27.7109375" style="7"/>
    <col min="3327" max="3327" width="4.7109375" style="7" customWidth="1"/>
    <col min="3328" max="3328" width="25.7109375" style="7" customWidth="1"/>
    <col min="3329" max="3329" width="8" style="7" customWidth="1"/>
    <col min="3330" max="3330" width="7.7109375" style="7" customWidth="1"/>
    <col min="3331" max="3331" width="3" style="7" customWidth="1"/>
    <col min="3332" max="3332" width="6.28515625" style="7" customWidth="1"/>
    <col min="3333" max="3333" width="5.5703125" style="7" customWidth="1"/>
    <col min="3334" max="3334" width="26.7109375" style="7" customWidth="1"/>
    <col min="3335" max="3579" width="42.7109375" style="7" customWidth="1"/>
    <col min="3580" max="3580" width="5.7109375" style="7" customWidth="1"/>
    <col min="3581" max="3582" width="27.7109375" style="7"/>
    <col min="3583" max="3583" width="4.7109375" style="7" customWidth="1"/>
    <col min="3584" max="3584" width="25.7109375" style="7" customWidth="1"/>
    <col min="3585" max="3585" width="8" style="7" customWidth="1"/>
    <col min="3586" max="3586" width="7.7109375" style="7" customWidth="1"/>
    <col min="3587" max="3587" width="3" style="7" customWidth="1"/>
    <col min="3588" max="3588" width="6.28515625" style="7" customWidth="1"/>
    <col min="3589" max="3589" width="5.5703125" style="7" customWidth="1"/>
    <col min="3590" max="3590" width="26.7109375" style="7" customWidth="1"/>
    <col min="3591" max="3835" width="42.7109375" style="7" customWidth="1"/>
    <col min="3836" max="3836" width="5.7109375" style="7" customWidth="1"/>
    <col min="3837" max="3838" width="27.7109375" style="7"/>
    <col min="3839" max="3839" width="4.7109375" style="7" customWidth="1"/>
    <col min="3840" max="3840" width="25.7109375" style="7" customWidth="1"/>
    <col min="3841" max="3841" width="8" style="7" customWidth="1"/>
    <col min="3842" max="3842" width="7.7109375" style="7" customWidth="1"/>
    <col min="3843" max="3843" width="3" style="7" customWidth="1"/>
    <col min="3844" max="3844" width="6.28515625" style="7" customWidth="1"/>
    <col min="3845" max="3845" width="5.5703125" style="7" customWidth="1"/>
    <col min="3846" max="3846" width="26.7109375" style="7" customWidth="1"/>
    <col min="3847" max="4091" width="42.7109375" style="7" customWidth="1"/>
    <col min="4092" max="4092" width="5.7109375" style="7" customWidth="1"/>
    <col min="4093" max="4094" width="27.7109375" style="7"/>
    <col min="4095" max="4095" width="4.7109375" style="7" customWidth="1"/>
    <col min="4096" max="4096" width="25.7109375" style="7" customWidth="1"/>
    <col min="4097" max="4097" width="8" style="7" customWidth="1"/>
    <col min="4098" max="4098" width="7.7109375" style="7" customWidth="1"/>
    <col min="4099" max="4099" width="3" style="7" customWidth="1"/>
    <col min="4100" max="4100" width="6.28515625" style="7" customWidth="1"/>
    <col min="4101" max="4101" width="5.5703125" style="7" customWidth="1"/>
    <col min="4102" max="4102" width="26.7109375" style="7" customWidth="1"/>
    <col min="4103" max="4347" width="42.7109375" style="7" customWidth="1"/>
    <col min="4348" max="4348" width="5.7109375" style="7" customWidth="1"/>
    <col min="4349" max="4350" width="27.7109375" style="7"/>
    <col min="4351" max="4351" width="4.7109375" style="7" customWidth="1"/>
    <col min="4352" max="4352" width="25.7109375" style="7" customWidth="1"/>
    <col min="4353" max="4353" width="8" style="7" customWidth="1"/>
    <col min="4354" max="4354" width="7.7109375" style="7" customWidth="1"/>
    <col min="4355" max="4355" width="3" style="7" customWidth="1"/>
    <col min="4356" max="4356" width="6.28515625" style="7" customWidth="1"/>
    <col min="4357" max="4357" width="5.5703125" style="7" customWidth="1"/>
    <col min="4358" max="4358" width="26.7109375" style="7" customWidth="1"/>
    <col min="4359" max="4603" width="42.7109375" style="7" customWidth="1"/>
    <col min="4604" max="4604" width="5.7109375" style="7" customWidth="1"/>
    <col min="4605" max="4606" width="27.7109375" style="7"/>
    <col min="4607" max="4607" width="4.7109375" style="7" customWidth="1"/>
    <col min="4608" max="4608" width="25.7109375" style="7" customWidth="1"/>
    <col min="4609" max="4609" width="8" style="7" customWidth="1"/>
    <col min="4610" max="4610" width="7.7109375" style="7" customWidth="1"/>
    <col min="4611" max="4611" width="3" style="7" customWidth="1"/>
    <col min="4612" max="4612" width="6.28515625" style="7" customWidth="1"/>
    <col min="4613" max="4613" width="5.5703125" style="7" customWidth="1"/>
    <col min="4614" max="4614" width="26.7109375" style="7" customWidth="1"/>
    <col min="4615" max="4859" width="42.7109375" style="7" customWidth="1"/>
    <col min="4860" max="4860" width="5.7109375" style="7" customWidth="1"/>
    <col min="4861" max="4862" width="27.7109375" style="7"/>
    <col min="4863" max="4863" width="4.7109375" style="7" customWidth="1"/>
    <col min="4864" max="4864" width="25.7109375" style="7" customWidth="1"/>
    <col min="4865" max="4865" width="8" style="7" customWidth="1"/>
    <col min="4866" max="4866" width="7.7109375" style="7" customWidth="1"/>
    <col min="4867" max="4867" width="3" style="7" customWidth="1"/>
    <col min="4868" max="4868" width="6.28515625" style="7" customWidth="1"/>
    <col min="4869" max="4869" width="5.5703125" style="7" customWidth="1"/>
    <col min="4870" max="4870" width="26.7109375" style="7" customWidth="1"/>
    <col min="4871" max="5115" width="42.7109375" style="7" customWidth="1"/>
    <col min="5116" max="5116" width="5.7109375" style="7" customWidth="1"/>
    <col min="5117" max="5118" width="27.7109375" style="7"/>
    <col min="5119" max="5119" width="4.7109375" style="7" customWidth="1"/>
    <col min="5120" max="5120" width="25.7109375" style="7" customWidth="1"/>
    <col min="5121" max="5121" width="8" style="7" customWidth="1"/>
    <col min="5122" max="5122" width="7.7109375" style="7" customWidth="1"/>
    <col min="5123" max="5123" width="3" style="7" customWidth="1"/>
    <col min="5124" max="5124" width="6.28515625" style="7" customWidth="1"/>
    <col min="5125" max="5125" width="5.5703125" style="7" customWidth="1"/>
    <col min="5126" max="5126" width="26.7109375" style="7" customWidth="1"/>
    <col min="5127" max="5371" width="42.7109375" style="7" customWidth="1"/>
    <col min="5372" max="5372" width="5.7109375" style="7" customWidth="1"/>
    <col min="5373" max="5374" width="27.7109375" style="7"/>
    <col min="5375" max="5375" width="4.7109375" style="7" customWidth="1"/>
    <col min="5376" max="5376" width="25.7109375" style="7" customWidth="1"/>
    <col min="5377" max="5377" width="8" style="7" customWidth="1"/>
    <col min="5378" max="5378" width="7.7109375" style="7" customWidth="1"/>
    <col min="5379" max="5379" width="3" style="7" customWidth="1"/>
    <col min="5380" max="5380" width="6.28515625" style="7" customWidth="1"/>
    <col min="5381" max="5381" width="5.5703125" style="7" customWidth="1"/>
    <col min="5382" max="5382" width="26.7109375" style="7" customWidth="1"/>
    <col min="5383" max="5627" width="42.7109375" style="7" customWidth="1"/>
    <col min="5628" max="5628" width="5.7109375" style="7" customWidth="1"/>
    <col min="5629" max="5630" width="27.7109375" style="7"/>
    <col min="5631" max="5631" width="4.7109375" style="7" customWidth="1"/>
    <col min="5632" max="5632" width="25.7109375" style="7" customWidth="1"/>
    <col min="5633" max="5633" width="8" style="7" customWidth="1"/>
    <col min="5634" max="5634" width="7.7109375" style="7" customWidth="1"/>
    <col min="5635" max="5635" width="3" style="7" customWidth="1"/>
    <col min="5636" max="5636" width="6.28515625" style="7" customWidth="1"/>
    <col min="5637" max="5637" width="5.5703125" style="7" customWidth="1"/>
    <col min="5638" max="5638" width="26.7109375" style="7" customWidth="1"/>
    <col min="5639" max="5883" width="42.7109375" style="7" customWidth="1"/>
    <col min="5884" max="5884" width="5.7109375" style="7" customWidth="1"/>
    <col min="5885" max="5886" width="27.7109375" style="7"/>
    <col min="5887" max="5887" width="4.7109375" style="7" customWidth="1"/>
    <col min="5888" max="5888" width="25.7109375" style="7" customWidth="1"/>
    <col min="5889" max="5889" width="8" style="7" customWidth="1"/>
    <col min="5890" max="5890" width="7.7109375" style="7" customWidth="1"/>
    <col min="5891" max="5891" width="3" style="7" customWidth="1"/>
    <col min="5892" max="5892" width="6.28515625" style="7" customWidth="1"/>
    <col min="5893" max="5893" width="5.5703125" style="7" customWidth="1"/>
    <col min="5894" max="5894" width="26.7109375" style="7" customWidth="1"/>
    <col min="5895" max="6139" width="42.7109375" style="7" customWidth="1"/>
    <col min="6140" max="6140" width="5.7109375" style="7" customWidth="1"/>
    <col min="6141" max="6142" width="27.7109375" style="7"/>
    <col min="6143" max="6143" width="4.7109375" style="7" customWidth="1"/>
    <col min="6144" max="6144" width="25.7109375" style="7" customWidth="1"/>
    <col min="6145" max="6145" width="8" style="7" customWidth="1"/>
    <col min="6146" max="6146" width="7.7109375" style="7" customWidth="1"/>
    <col min="6147" max="6147" width="3" style="7" customWidth="1"/>
    <col min="6148" max="6148" width="6.28515625" style="7" customWidth="1"/>
    <col min="6149" max="6149" width="5.5703125" style="7" customWidth="1"/>
    <col min="6150" max="6150" width="26.7109375" style="7" customWidth="1"/>
    <col min="6151" max="6395" width="42.7109375" style="7" customWidth="1"/>
    <col min="6396" max="6396" width="5.7109375" style="7" customWidth="1"/>
    <col min="6397" max="6398" width="27.7109375" style="7"/>
    <col min="6399" max="6399" width="4.7109375" style="7" customWidth="1"/>
    <col min="6400" max="6400" width="25.7109375" style="7" customWidth="1"/>
    <col min="6401" max="6401" width="8" style="7" customWidth="1"/>
    <col min="6402" max="6402" width="7.7109375" style="7" customWidth="1"/>
    <col min="6403" max="6403" width="3" style="7" customWidth="1"/>
    <col min="6404" max="6404" width="6.28515625" style="7" customWidth="1"/>
    <col min="6405" max="6405" width="5.5703125" style="7" customWidth="1"/>
    <col min="6406" max="6406" width="26.7109375" style="7" customWidth="1"/>
    <col min="6407" max="6651" width="42.7109375" style="7" customWidth="1"/>
    <col min="6652" max="6652" width="5.7109375" style="7" customWidth="1"/>
    <col min="6653" max="6654" width="27.7109375" style="7"/>
    <col min="6655" max="6655" width="4.7109375" style="7" customWidth="1"/>
    <col min="6656" max="6656" width="25.7109375" style="7" customWidth="1"/>
    <col min="6657" max="6657" width="8" style="7" customWidth="1"/>
    <col min="6658" max="6658" width="7.7109375" style="7" customWidth="1"/>
    <col min="6659" max="6659" width="3" style="7" customWidth="1"/>
    <col min="6660" max="6660" width="6.28515625" style="7" customWidth="1"/>
    <col min="6661" max="6661" width="5.5703125" style="7" customWidth="1"/>
    <col min="6662" max="6662" width="26.7109375" style="7" customWidth="1"/>
    <col min="6663" max="6907" width="42.7109375" style="7" customWidth="1"/>
    <col min="6908" max="6908" width="5.7109375" style="7" customWidth="1"/>
    <col min="6909" max="6910" width="27.7109375" style="7"/>
    <col min="6911" max="6911" width="4.7109375" style="7" customWidth="1"/>
    <col min="6912" max="6912" width="25.7109375" style="7" customWidth="1"/>
    <col min="6913" max="6913" width="8" style="7" customWidth="1"/>
    <col min="6914" max="6914" width="7.7109375" style="7" customWidth="1"/>
    <col min="6915" max="6915" width="3" style="7" customWidth="1"/>
    <col min="6916" max="6916" width="6.28515625" style="7" customWidth="1"/>
    <col min="6917" max="6917" width="5.5703125" style="7" customWidth="1"/>
    <col min="6918" max="6918" width="26.7109375" style="7" customWidth="1"/>
    <col min="6919" max="7163" width="42.7109375" style="7" customWidth="1"/>
    <col min="7164" max="7164" width="5.7109375" style="7" customWidth="1"/>
    <col min="7165" max="7166" width="27.7109375" style="7"/>
    <col min="7167" max="7167" width="4.7109375" style="7" customWidth="1"/>
    <col min="7168" max="7168" width="25.7109375" style="7" customWidth="1"/>
    <col min="7169" max="7169" width="8" style="7" customWidth="1"/>
    <col min="7170" max="7170" width="7.7109375" style="7" customWidth="1"/>
    <col min="7171" max="7171" width="3" style="7" customWidth="1"/>
    <col min="7172" max="7172" width="6.28515625" style="7" customWidth="1"/>
    <col min="7173" max="7173" width="5.5703125" style="7" customWidth="1"/>
    <col min="7174" max="7174" width="26.7109375" style="7" customWidth="1"/>
    <col min="7175" max="7419" width="42.7109375" style="7" customWidth="1"/>
    <col min="7420" max="7420" width="5.7109375" style="7" customWidth="1"/>
    <col min="7421" max="7422" width="27.7109375" style="7"/>
    <col min="7423" max="7423" width="4.7109375" style="7" customWidth="1"/>
    <col min="7424" max="7424" width="25.7109375" style="7" customWidth="1"/>
    <col min="7425" max="7425" width="8" style="7" customWidth="1"/>
    <col min="7426" max="7426" width="7.7109375" style="7" customWidth="1"/>
    <col min="7427" max="7427" width="3" style="7" customWidth="1"/>
    <col min="7428" max="7428" width="6.28515625" style="7" customWidth="1"/>
    <col min="7429" max="7429" width="5.5703125" style="7" customWidth="1"/>
    <col min="7430" max="7430" width="26.7109375" style="7" customWidth="1"/>
    <col min="7431" max="7675" width="42.7109375" style="7" customWidth="1"/>
    <col min="7676" max="7676" width="5.7109375" style="7" customWidth="1"/>
    <col min="7677" max="7678" width="27.7109375" style="7"/>
    <col min="7679" max="7679" width="4.7109375" style="7" customWidth="1"/>
    <col min="7680" max="7680" width="25.7109375" style="7" customWidth="1"/>
    <col min="7681" max="7681" width="8" style="7" customWidth="1"/>
    <col min="7682" max="7682" width="7.7109375" style="7" customWidth="1"/>
    <col min="7683" max="7683" width="3" style="7" customWidth="1"/>
    <col min="7684" max="7684" width="6.28515625" style="7" customWidth="1"/>
    <col min="7685" max="7685" width="5.5703125" style="7" customWidth="1"/>
    <col min="7686" max="7686" width="26.7109375" style="7" customWidth="1"/>
    <col min="7687" max="7931" width="42.7109375" style="7" customWidth="1"/>
    <col min="7932" max="7932" width="5.7109375" style="7" customWidth="1"/>
    <col min="7933" max="7934" width="27.7109375" style="7"/>
    <col min="7935" max="7935" width="4.7109375" style="7" customWidth="1"/>
    <col min="7936" max="7936" width="25.7109375" style="7" customWidth="1"/>
    <col min="7937" max="7937" width="8" style="7" customWidth="1"/>
    <col min="7938" max="7938" width="7.7109375" style="7" customWidth="1"/>
    <col min="7939" max="7939" width="3" style="7" customWidth="1"/>
    <col min="7940" max="7940" width="6.28515625" style="7" customWidth="1"/>
    <col min="7941" max="7941" width="5.5703125" style="7" customWidth="1"/>
    <col min="7942" max="7942" width="26.7109375" style="7" customWidth="1"/>
    <col min="7943" max="8187" width="42.7109375" style="7" customWidth="1"/>
    <col min="8188" max="8188" width="5.7109375" style="7" customWidth="1"/>
    <col min="8189" max="8190" width="27.7109375" style="7"/>
    <col min="8191" max="8191" width="4.7109375" style="7" customWidth="1"/>
    <col min="8192" max="8192" width="25.7109375" style="7" customWidth="1"/>
    <col min="8193" max="8193" width="8" style="7" customWidth="1"/>
    <col min="8194" max="8194" width="7.7109375" style="7" customWidth="1"/>
    <col min="8195" max="8195" width="3" style="7" customWidth="1"/>
    <col min="8196" max="8196" width="6.28515625" style="7" customWidth="1"/>
    <col min="8197" max="8197" width="5.5703125" style="7" customWidth="1"/>
    <col min="8198" max="8198" width="26.7109375" style="7" customWidth="1"/>
    <col min="8199" max="8443" width="42.7109375" style="7" customWidth="1"/>
    <col min="8444" max="8444" width="5.7109375" style="7" customWidth="1"/>
    <col min="8445" max="8446" width="27.7109375" style="7"/>
    <col min="8447" max="8447" width="4.7109375" style="7" customWidth="1"/>
    <col min="8448" max="8448" width="25.7109375" style="7" customWidth="1"/>
    <col min="8449" max="8449" width="8" style="7" customWidth="1"/>
    <col min="8450" max="8450" width="7.7109375" style="7" customWidth="1"/>
    <col min="8451" max="8451" width="3" style="7" customWidth="1"/>
    <col min="8452" max="8452" width="6.28515625" style="7" customWidth="1"/>
    <col min="8453" max="8453" width="5.5703125" style="7" customWidth="1"/>
    <col min="8454" max="8454" width="26.7109375" style="7" customWidth="1"/>
    <col min="8455" max="8699" width="42.7109375" style="7" customWidth="1"/>
    <col min="8700" max="8700" width="5.7109375" style="7" customWidth="1"/>
    <col min="8701" max="8702" width="27.7109375" style="7"/>
    <col min="8703" max="8703" width="4.7109375" style="7" customWidth="1"/>
    <col min="8704" max="8704" width="25.7109375" style="7" customWidth="1"/>
    <col min="8705" max="8705" width="8" style="7" customWidth="1"/>
    <col min="8706" max="8706" width="7.7109375" style="7" customWidth="1"/>
    <col min="8707" max="8707" width="3" style="7" customWidth="1"/>
    <col min="8708" max="8708" width="6.28515625" style="7" customWidth="1"/>
    <col min="8709" max="8709" width="5.5703125" style="7" customWidth="1"/>
    <col min="8710" max="8710" width="26.7109375" style="7" customWidth="1"/>
    <col min="8711" max="8955" width="42.7109375" style="7" customWidth="1"/>
    <col min="8956" max="8956" width="5.7109375" style="7" customWidth="1"/>
    <col min="8957" max="8958" width="27.7109375" style="7"/>
    <col min="8959" max="8959" width="4.7109375" style="7" customWidth="1"/>
    <col min="8960" max="8960" width="25.7109375" style="7" customWidth="1"/>
    <col min="8961" max="8961" width="8" style="7" customWidth="1"/>
    <col min="8962" max="8962" width="7.7109375" style="7" customWidth="1"/>
    <col min="8963" max="8963" width="3" style="7" customWidth="1"/>
    <col min="8964" max="8964" width="6.28515625" style="7" customWidth="1"/>
    <col min="8965" max="8965" width="5.5703125" style="7" customWidth="1"/>
    <col min="8966" max="8966" width="26.7109375" style="7" customWidth="1"/>
    <col min="8967" max="9211" width="42.7109375" style="7" customWidth="1"/>
    <col min="9212" max="9212" width="5.7109375" style="7" customWidth="1"/>
    <col min="9213" max="9214" width="27.7109375" style="7"/>
    <col min="9215" max="9215" width="4.7109375" style="7" customWidth="1"/>
    <col min="9216" max="9216" width="25.7109375" style="7" customWidth="1"/>
    <col min="9217" max="9217" width="8" style="7" customWidth="1"/>
    <col min="9218" max="9218" width="7.7109375" style="7" customWidth="1"/>
    <col min="9219" max="9219" width="3" style="7" customWidth="1"/>
    <col min="9220" max="9220" width="6.28515625" style="7" customWidth="1"/>
    <col min="9221" max="9221" width="5.5703125" style="7" customWidth="1"/>
    <col min="9222" max="9222" width="26.7109375" style="7" customWidth="1"/>
    <col min="9223" max="9467" width="42.7109375" style="7" customWidth="1"/>
    <col min="9468" max="9468" width="5.7109375" style="7" customWidth="1"/>
    <col min="9469" max="9470" width="27.7109375" style="7"/>
    <col min="9471" max="9471" width="4.7109375" style="7" customWidth="1"/>
    <col min="9472" max="9472" width="25.7109375" style="7" customWidth="1"/>
    <col min="9473" max="9473" width="8" style="7" customWidth="1"/>
    <col min="9474" max="9474" width="7.7109375" style="7" customWidth="1"/>
    <col min="9475" max="9475" width="3" style="7" customWidth="1"/>
    <col min="9476" max="9476" width="6.28515625" style="7" customWidth="1"/>
    <col min="9477" max="9477" width="5.5703125" style="7" customWidth="1"/>
    <col min="9478" max="9478" width="26.7109375" style="7" customWidth="1"/>
    <col min="9479" max="9723" width="42.7109375" style="7" customWidth="1"/>
    <col min="9724" max="9724" width="5.7109375" style="7" customWidth="1"/>
    <col min="9725" max="9726" width="27.7109375" style="7"/>
    <col min="9727" max="9727" width="4.7109375" style="7" customWidth="1"/>
    <col min="9728" max="9728" width="25.7109375" style="7" customWidth="1"/>
    <col min="9729" max="9729" width="8" style="7" customWidth="1"/>
    <col min="9730" max="9730" width="7.7109375" style="7" customWidth="1"/>
    <col min="9731" max="9731" width="3" style="7" customWidth="1"/>
    <col min="9732" max="9732" width="6.28515625" style="7" customWidth="1"/>
    <col min="9733" max="9733" width="5.5703125" style="7" customWidth="1"/>
    <col min="9734" max="9734" width="26.7109375" style="7" customWidth="1"/>
    <col min="9735" max="9979" width="42.7109375" style="7" customWidth="1"/>
    <col min="9980" max="9980" width="5.7109375" style="7" customWidth="1"/>
    <col min="9981" max="9982" width="27.7109375" style="7"/>
    <col min="9983" max="9983" width="4.7109375" style="7" customWidth="1"/>
    <col min="9984" max="9984" width="25.7109375" style="7" customWidth="1"/>
    <col min="9985" max="9985" width="8" style="7" customWidth="1"/>
    <col min="9986" max="9986" width="7.7109375" style="7" customWidth="1"/>
    <col min="9987" max="9987" width="3" style="7" customWidth="1"/>
    <col min="9988" max="9988" width="6.28515625" style="7" customWidth="1"/>
    <col min="9989" max="9989" width="5.5703125" style="7" customWidth="1"/>
    <col min="9990" max="9990" width="26.7109375" style="7" customWidth="1"/>
    <col min="9991" max="10235" width="42.7109375" style="7" customWidth="1"/>
    <col min="10236" max="10236" width="5.7109375" style="7" customWidth="1"/>
    <col min="10237" max="10238" width="27.7109375" style="7"/>
    <col min="10239" max="10239" width="4.7109375" style="7" customWidth="1"/>
    <col min="10240" max="10240" width="25.7109375" style="7" customWidth="1"/>
    <col min="10241" max="10241" width="8" style="7" customWidth="1"/>
    <col min="10242" max="10242" width="7.7109375" style="7" customWidth="1"/>
    <col min="10243" max="10243" width="3" style="7" customWidth="1"/>
    <col min="10244" max="10244" width="6.28515625" style="7" customWidth="1"/>
    <col min="10245" max="10245" width="5.5703125" style="7" customWidth="1"/>
    <col min="10246" max="10246" width="26.7109375" style="7" customWidth="1"/>
    <col min="10247" max="10491" width="42.7109375" style="7" customWidth="1"/>
    <col min="10492" max="10492" width="5.7109375" style="7" customWidth="1"/>
    <col min="10493" max="10494" width="27.7109375" style="7"/>
    <col min="10495" max="10495" width="4.7109375" style="7" customWidth="1"/>
    <col min="10496" max="10496" width="25.7109375" style="7" customWidth="1"/>
    <col min="10497" max="10497" width="8" style="7" customWidth="1"/>
    <col min="10498" max="10498" width="7.7109375" style="7" customWidth="1"/>
    <col min="10499" max="10499" width="3" style="7" customWidth="1"/>
    <col min="10500" max="10500" width="6.28515625" style="7" customWidth="1"/>
    <col min="10501" max="10501" width="5.5703125" style="7" customWidth="1"/>
    <col min="10502" max="10502" width="26.7109375" style="7" customWidth="1"/>
    <col min="10503" max="10747" width="42.7109375" style="7" customWidth="1"/>
    <col min="10748" max="10748" width="5.7109375" style="7" customWidth="1"/>
    <col min="10749" max="10750" width="27.7109375" style="7"/>
    <col min="10751" max="10751" width="4.7109375" style="7" customWidth="1"/>
    <col min="10752" max="10752" width="25.7109375" style="7" customWidth="1"/>
    <col min="10753" max="10753" width="8" style="7" customWidth="1"/>
    <col min="10754" max="10754" width="7.7109375" style="7" customWidth="1"/>
    <col min="10755" max="10755" width="3" style="7" customWidth="1"/>
    <col min="10756" max="10756" width="6.28515625" style="7" customWidth="1"/>
    <col min="10757" max="10757" width="5.5703125" style="7" customWidth="1"/>
    <col min="10758" max="10758" width="26.7109375" style="7" customWidth="1"/>
    <col min="10759" max="11003" width="42.7109375" style="7" customWidth="1"/>
    <col min="11004" max="11004" width="5.7109375" style="7" customWidth="1"/>
    <col min="11005" max="11006" width="27.7109375" style="7"/>
    <col min="11007" max="11007" width="4.7109375" style="7" customWidth="1"/>
    <col min="11008" max="11008" width="25.7109375" style="7" customWidth="1"/>
    <col min="11009" max="11009" width="8" style="7" customWidth="1"/>
    <col min="11010" max="11010" width="7.7109375" style="7" customWidth="1"/>
    <col min="11011" max="11011" width="3" style="7" customWidth="1"/>
    <col min="11012" max="11012" width="6.28515625" style="7" customWidth="1"/>
    <col min="11013" max="11013" width="5.5703125" style="7" customWidth="1"/>
    <col min="11014" max="11014" width="26.7109375" style="7" customWidth="1"/>
    <col min="11015" max="11259" width="42.7109375" style="7" customWidth="1"/>
    <col min="11260" max="11260" width="5.7109375" style="7" customWidth="1"/>
    <col min="11261" max="11262" width="27.7109375" style="7"/>
    <col min="11263" max="11263" width="4.7109375" style="7" customWidth="1"/>
    <col min="11264" max="11264" width="25.7109375" style="7" customWidth="1"/>
    <col min="11265" max="11265" width="8" style="7" customWidth="1"/>
    <col min="11266" max="11266" width="7.7109375" style="7" customWidth="1"/>
    <col min="11267" max="11267" width="3" style="7" customWidth="1"/>
    <col min="11268" max="11268" width="6.28515625" style="7" customWidth="1"/>
    <col min="11269" max="11269" width="5.5703125" style="7" customWidth="1"/>
    <col min="11270" max="11270" width="26.7109375" style="7" customWidth="1"/>
    <col min="11271" max="11515" width="42.7109375" style="7" customWidth="1"/>
    <col min="11516" max="11516" width="5.7109375" style="7" customWidth="1"/>
    <col min="11517" max="11518" width="27.7109375" style="7"/>
    <col min="11519" max="11519" width="4.7109375" style="7" customWidth="1"/>
    <col min="11520" max="11520" width="25.7109375" style="7" customWidth="1"/>
    <col min="11521" max="11521" width="8" style="7" customWidth="1"/>
    <col min="11522" max="11522" width="7.7109375" style="7" customWidth="1"/>
    <col min="11523" max="11523" width="3" style="7" customWidth="1"/>
    <col min="11524" max="11524" width="6.28515625" style="7" customWidth="1"/>
    <col min="11525" max="11525" width="5.5703125" style="7" customWidth="1"/>
    <col min="11526" max="11526" width="26.7109375" style="7" customWidth="1"/>
    <col min="11527" max="11771" width="42.7109375" style="7" customWidth="1"/>
    <col min="11772" max="11772" width="5.7109375" style="7" customWidth="1"/>
    <col min="11773" max="11774" width="27.7109375" style="7"/>
    <col min="11775" max="11775" width="4.7109375" style="7" customWidth="1"/>
    <col min="11776" max="11776" width="25.7109375" style="7" customWidth="1"/>
    <col min="11777" max="11777" width="8" style="7" customWidth="1"/>
    <col min="11778" max="11778" width="7.7109375" style="7" customWidth="1"/>
    <col min="11779" max="11779" width="3" style="7" customWidth="1"/>
    <col min="11780" max="11780" width="6.28515625" style="7" customWidth="1"/>
    <col min="11781" max="11781" width="5.5703125" style="7" customWidth="1"/>
    <col min="11782" max="11782" width="26.7109375" style="7" customWidth="1"/>
    <col min="11783" max="12027" width="42.7109375" style="7" customWidth="1"/>
    <col min="12028" max="12028" width="5.7109375" style="7" customWidth="1"/>
    <col min="12029" max="12030" width="27.7109375" style="7"/>
    <col min="12031" max="12031" width="4.7109375" style="7" customWidth="1"/>
    <col min="12032" max="12032" width="25.7109375" style="7" customWidth="1"/>
    <col min="12033" max="12033" width="8" style="7" customWidth="1"/>
    <col min="12034" max="12034" width="7.7109375" style="7" customWidth="1"/>
    <col min="12035" max="12035" width="3" style="7" customWidth="1"/>
    <col min="12036" max="12036" width="6.28515625" style="7" customWidth="1"/>
    <col min="12037" max="12037" width="5.5703125" style="7" customWidth="1"/>
    <col min="12038" max="12038" width="26.7109375" style="7" customWidth="1"/>
    <col min="12039" max="12283" width="42.7109375" style="7" customWidth="1"/>
    <col min="12284" max="12284" width="5.7109375" style="7" customWidth="1"/>
    <col min="12285" max="12286" width="27.7109375" style="7"/>
    <col min="12287" max="12287" width="4.7109375" style="7" customWidth="1"/>
    <col min="12288" max="12288" width="25.7109375" style="7" customWidth="1"/>
    <col min="12289" max="12289" width="8" style="7" customWidth="1"/>
    <col min="12290" max="12290" width="7.7109375" style="7" customWidth="1"/>
    <col min="12291" max="12291" width="3" style="7" customWidth="1"/>
    <col min="12292" max="12292" width="6.28515625" style="7" customWidth="1"/>
    <col min="12293" max="12293" width="5.5703125" style="7" customWidth="1"/>
    <col min="12294" max="12294" width="26.7109375" style="7" customWidth="1"/>
    <col min="12295" max="12539" width="42.7109375" style="7" customWidth="1"/>
    <col min="12540" max="12540" width="5.7109375" style="7" customWidth="1"/>
    <col min="12541" max="12542" width="27.7109375" style="7"/>
    <col min="12543" max="12543" width="4.7109375" style="7" customWidth="1"/>
    <col min="12544" max="12544" width="25.7109375" style="7" customWidth="1"/>
    <col min="12545" max="12545" width="8" style="7" customWidth="1"/>
    <col min="12546" max="12546" width="7.7109375" style="7" customWidth="1"/>
    <col min="12547" max="12547" width="3" style="7" customWidth="1"/>
    <col min="12548" max="12548" width="6.28515625" style="7" customWidth="1"/>
    <col min="12549" max="12549" width="5.5703125" style="7" customWidth="1"/>
    <col min="12550" max="12550" width="26.7109375" style="7" customWidth="1"/>
    <col min="12551" max="12795" width="42.7109375" style="7" customWidth="1"/>
    <col min="12796" max="12796" width="5.7109375" style="7" customWidth="1"/>
    <col min="12797" max="12798" width="27.7109375" style="7"/>
    <col min="12799" max="12799" width="4.7109375" style="7" customWidth="1"/>
    <col min="12800" max="12800" width="25.7109375" style="7" customWidth="1"/>
    <col min="12801" max="12801" width="8" style="7" customWidth="1"/>
    <col min="12802" max="12802" width="7.7109375" style="7" customWidth="1"/>
    <col min="12803" max="12803" width="3" style="7" customWidth="1"/>
    <col min="12804" max="12804" width="6.28515625" style="7" customWidth="1"/>
    <col min="12805" max="12805" width="5.5703125" style="7" customWidth="1"/>
    <col min="12806" max="12806" width="26.7109375" style="7" customWidth="1"/>
    <col min="12807" max="13051" width="42.7109375" style="7" customWidth="1"/>
    <col min="13052" max="13052" width="5.7109375" style="7" customWidth="1"/>
    <col min="13053" max="13054" width="27.7109375" style="7"/>
    <col min="13055" max="13055" width="4.7109375" style="7" customWidth="1"/>
    <col min="13056" max="13056" width="25.7109375" style="7" customWidth="1"/>
    <col min="13057" max="13057" width="8" style="7" customWidth="1"/>
    <col min="13058" max="13058" width="7.7109375" style="7" customWidth="1"/>
    <col min="13059" max="13059" width="3" style="7" customWidth="1"/>
    <col min="13060" max="13060" width="6.28515625" style="7" customWidth="1"/>
    <col min="13061" max="13061" width="5.5703125" style="7" customWidth="1"/>
    <col min="13062" max="13062" width="26.7109375" style="7" customWidth="1"/>
    <col min="13063" max="13307" width="42.7109375" style="7" customWidth="1"/>
    <col min="13308" max="13308" width="5.7109375" style="7" customWidth="1"/>
    <col min="13309" max="13310" width="27.7109375" style="7"/>
    <col min="13311" max="13311" width="4.7109375" style="7" customWidth="1"/>
    <col min="13312" max="13312" width="25.7109375" style="7" customWidth="1"/>
    <col min="13313" max="13313" width="8" style="7" customWidth="1"/>
    <col min="13314" max="13314" width="7.7109375" style="7" customWidth="1"/>
    <col min="13315" max="13315" width="3" style="7" customWidth="1"/>
    <col min="13316" max="13316" width="6.28515625" style="7" customWidth="1"/>
    <col min="13317" max="13317" width="5.5703125" style="7" customWidth="1"/>
    <col min="13318" max="13318" width="26.7109375" style="7" customWidth="1"/>
    <col min="13319" max="13563" width="42.7109375" style="7" customWidth="1"/>
    <col min="13564" max="13564" width="5.7109375" style="7" customWidth="1"/>
    <col min="13565" max="13566" width="27.7109375" style="7"/>
    <col min="13567" max="13567" width="4.7109375" style="7" customWidth="1"/>
    <col min="13568" max="13568" width="25.7109375" style="7" customWidth="1"/>
    <col min="13569" max="13569" width="8" style="7" customWidth="1"/>
    <col min="13570" max="13570" width="7.7109375" style="7" customWidth="1"/>
    <col min="13571" max="13571" width="3" style="7" customWidth="1"/>
    <col min="13572" max="13572" width="6.28515625" style="7" customWidth="1"/>
    <col min="13573" max="13573" width="5.5703125" style="7" customWidth="1"/>
    <col min="13574" max="13574" width="26.7109375" style="7" customWidth="1"/>
    <col min="13575" max="13819" width="42.7109375" style="7" customWidth="1"/>
    <col min="13820" max="13820" width="5.7109375" style="7" customWidth="1"/>
    <col min="13821" max="13822" width="27.7109375" style="7"/>
    <col min="13823" max="13823" width="4.7109375" style="7" customWidth="1"/>
    <col min="13824" max="13824" width="25.7109375" style="7" customWidth="1"/>
    <col min="13825" max="13825" width="8" style="7" customWidth="1"/>
    <col min="13826" max="13826" width="7.7109375" style="7" customWidth="1"/>
    <col min="13827" max="13827" width="3" style="7" customWidth="1"/>
    <col min="13828" max="13828" width="6.28515625" style="7" customWidth="1"/>
    <col min="13829" max="13829" width="5.5703125" style="7" customWidth="1"/>
    <col min="13830" max="13830" width="26.7109375" style="7" customWidth="1"/>
    <col min="13831" max="14075" width="42.7109375" style="7" customWidth="1"/>
    <col min="14076" max="14076" width="5.7109375" style="7" customWidth="1"/>
    <col min="14077" max="14078" width="27.7109375" style="7"/>
    <col min="14079" max="14079" width="4.7109375" style="7" customWidth="1"/>
    <col min="14080" max="14080" width="25.7109375" style="7" customWidth="1"/>
    <col min="14081" max="14081" width="8" style="7" customWidth="1"/>
    <col min="14082" max="14082" width="7.7109375" style="7" customWidth="1"/>
    <col min="14083" max="14083" width="3" style="7" customWidth="1"/>
    <col min="14084" max="14084" width="6.28515625" style="7" customWidth="1"/>
    <col min="14085" max="14085" width="5.5703125" style="7" customWidth="1"/>
    <col min="14086" max="14086" width="26.7109375" style="7" customWidth="1"/>
    <col min="14087" max="14331" width="42.7109375" style="7" customWidth="1"/>
    <col min="14332" max="14332" width="5.7109375" style="7" customWidth="1"/>
    <col min="14333" max="14334" width="27.7109375" style="7"/>
    <col min="14335" max="14335" width="4.7109375" style="7" customWidth="1"/>
    <col min="14336" max="14336" width="25.7109375" style="7" customWidth="1"/>
    <col min="14337" max="14337" width="8" style="7" customWidth="1"/>
    <col min="14338" max="14338" width="7.7109375" style="7" customWidth="1"/>
    <col min="14339" max="14339" width="3" style="7" customWidth="1"/>
    <col min="14340" max="14340" width="6.28515625" style="7" customWidth="1"/>
    <col min="14341" max="14341" width="5.5703125" style="7" customWidth="1"/>
    <col min="14342" max="14342" width="26.7109375" style="7" customWidth="1"/>
    <col min="14343" max="14587" width="42.7109375" style="7" customWidth="1"/>
    <col min="14588" max="14588" width="5.7109375" style="7" customWidth="1"/>
    <col min="14589" max="14590" width="27.7109375" style="7"/>
    <col min="14591" max="14591" width="4.7109375" style="7" customWidth="1"/>
    <col min="14592" max="14592" width="25.7109375" style="7" customWidth="1"/>
    <col min="14593" max="14593" width="8" style="7" customWidth="1"/>
    <col min="14594" max="14594" width="7.7109375" style="7" customWidth="1"/>
    <col min="14595" max="14595" width="3" style="7" customWidth="1"/>
    <col min="14596" max="14596" width="6.28515625" style="7" customWidth="1"/>
    <col min="14597" max="14597" width="5.5703125" style="7" customWidth="1"/>
    <col min="14598" max="14598" width="26.7109375" style="7" customWidth="1"/>
    <col min="14599" max="14843" width="42.7109375" style="7" customWidth="1"/>
    <col min="14844" max="14844" width="5.7109375" style="7" customWidth="1"/>
    <col min="14845" max="14846" width="27.7109375" style="7"/>
    <col min="14847" max="14847" width="4.7109375" style="7" customWidth="1"/>
    <col min="14848" max="14848" width="25.7109375" style="7" customWidth="1"/>
    <col min="14849" max="14849" width="8" style="7" customWidth="1"/>
    <col min="14850" max="14850" width="7.7109375" style="7" customWidth="1"/>
    <col min="14851" max="14851" width="3" style="7" customWidth="1"/>
    <col min="14852" max="14852" width="6.28515625" style="7" customWidth="1"/>
    <col min="14853" max="14853" width="5.5703125" style="7" customWidth="1"/>
    <col min="14854" max="14854" width="26.7109375" style="7" customWidth="1"/>
    <col min="14855" max="15099" width="42.7109375" style="7" customWidth="1"/>
    <col min="15100" max="15100" width="5.7109375" style="7" customWidth="1"/>
    <col min="15101" max="15102" width="27.7109375" style="7"/>
    <col min="15103" max="15103" width="4.7109375" style="7" customWidth="1"/>
    <col min="15104" max="15104" width="25.7109375" style="7" customWidth="1"/>
    <col min="15105" max="15105" width="8" style="7" customWidth="1"/>
    <col min="15106" max="15106" width="7.7109375" style="7" customWidth="1"/>
    <col min="15107" max="15107" width="3" style="7" customWidth="1"/>
    <col min="15108" max="15108" width="6.28515625" style="7" customWidth="1"/>
    <col min="15109" max="15109" width="5.5703125" style="7" customWidth="1"/>
    <col min="15110" max="15110" width="26.7109375" style="7" customWidth="1"/>
    <col min="15111" max="15355" width="42.7109375" style="7" customWidth="1"/>
    <col min="15356" max="15356" width="5.7109375" style="7" customWidth="1"/>
    <col min="15357" max="15358" width="27.7109375" style="7"/>
    <col min="15359" max="15359" width="4.7109375" style="7" customWidth="1"/>
    <col min="15360" max="15360" width="25.7109375" style="7" customWidth="1"/>
    <col min="15361" max="15361" width="8" style="7" customWidth="1"/>
    <col min="15362" max="15362" width="7.7109375" style="7" customWidth="1"/>
    <col min="15363" max="15363" width="3" style="7" customWidth="1"/>
    <col min="15364" max="15364" width="6.28515625" style="7" customWidth="1"/>
    <col min="15365" max="15365" width="5.5703125" style="7" customWidth="1"/>
    <col min="15366" max="15366" width="26.7109375" style="7" customWidth="1"/>
    <col min="15367" max="15611" width="42.7109375" style="7" customWidth="1"/>
    <col min="15612" max="15612" width="5.7109375" style="7" customWidth="1"/>
    <col min="15613" max="15614" width="27.7109375" style="7"/>
    <col min="15615" max="15615" width="4.7109375" style="7" customWidth="1"/>
    <col min="15616" max="15616" width="25.7109375" style="7" customWidth="1"/>
    <col min="15617" max="15617" width="8" style="7" customWidth="1"/>
    <col min="15618" max="15618" width="7.7109375" style="7" customWidth="1"/>
    <col min="15619" max="15619" width="3" style="7" customWidth="1"/>
    <col min="15620" max="15620" width="6.28515625" style="7" customWidth="1"/>
    <col min="15621" max="15621" width="5.5703125" style="7" customWidth="1"/>
    <col min="15622" max="15622" width="26.7109375" style="7" customWidth="1"/>
    <col min="15623" max="15867" width="42.7109375" style="7" customWidth="1"/>
    <col min="15868" max="15868" width="5.7109375" style="7" customWidth="1"/>
    <col min="15869" max="15870" width="27.7109375" style="7"/>
    <col min="15871" max="15871" width="4.7109375" style="7" customWidth="1"/>
    <col min="15872" max="15872" width="25.7109375" style="7" customWidth="1"/>
    <col min="15873" max="15873" width="8" style="7" customWidth="1"/>
    <col min="15874" max="15874" width="7.7109375" style="7" customWidth="1"/>
    <col min="15875" max="15875" width="3" style="7" customWidth="1"/>
    <col min="15876" max="15876" width="6.28515625" style="7" customWidth="1"/>
    <col min="15877" max="15877" width="5.5703125" style="7" customWidth="1"/>
    <col min="15878" max="15878" width="26.7109375" style="7" customWidth="1"/>
    <col min="15879" max="16123" width="42.7109375" style="7" customWidth="1"/>
    <col min="16124" max="16124" width="5.7109375" style="7" customWidth="1"/>
    <col min="16125" max="16126" width="27.7109375" style="7"/>
    <col min="16127" max="16127" width="4.7109375" style="7" customWidth="1"/>
    <col min="16128" max="16128" width="25.7109375" style="7" customWidth="1"/>
    <col min="16129" max="16129" width="8" style="7" customWidth="1"/>
    <col min="16130" max="16130" width="7.7109375" style="7" customWidth="1"/>
    <col min="16131" max="16131" width="3" style="7" customWidth="1"/>
    <col min="16132" max="16132" width="6.28515625" style="7" customWidth="1"/>
    <col min="16133" max="16133" width="5.5703125" style="7" customWidth="1"/>
    <col min="16134" max="16134" width="26.7109375" style="7" customWidth="1"/>
    <col min="16135" max="16379" width="42.7109375" style="7" customWidth="1"/>
    <col min="16380" max="16380" width="5.7109375" style="7" customWidth="1"/>
    <col min="16381" max="16384" width="27.7109375" style="7"/>
  </cols>
  <sheetData>
    <row r="1" spans="1:15" s="60" customFormat="1" x14ac:dyDescent="0.2">
      <c r="A1" s="89"/>
    </row>
    <row r="2" spans="1:15" s="60" customFormat="1" ht="42" customHeight="1" x14ac:dyDescent="0.2"/>
    <row r="4" spans="1:15" ht="18" x14ac:dyDescent="0.2">
      <c r="A4" s="185" t="s">
        <v>0</v>
      </c>
      <c r="B4" s="185"/>
      <c r="C4" s="185"/>
      <c r="D4" s="185"/>
      <c r="E4" s="185"/>
      <c r="F4" s="185"/>
      <c r="G4" s="185"/>
      <c r="H4" s="185"/>
      <c r="I4" s="185"/>
      <c r="J4" s="185"/>
      <c r="K4" s="185"/>
      <c r="L4" s="185"/>
      <c r="M4" s="185"/>
      <c r="N4" s="185"/>
      <c r="O4" s="185"/>
    </row>
    <row r="5" spans="1:15" x14ac:dyDescent="0.2">
      <c r="A5" s="64"/>
      <c r="B5" s="59"/>
      <c r="C5" s="59"/>
      <c r="D5" s="59"/>
      <c r="E5" s="59"/>
      <c r="F5" s="59"/>
      <c r="G5" s="59"/>
      <c r="H5" s="59"/>
      <c r="I5" s="59"/>
      <c r="J5" s="59"/>
      <c r="K5" s="59"/>
      <c r="L5" s="59"/>
      <c r="M5" s="59"/>
      <c r="N5" s="59"/>
      <c r="O5" s="59"/>
    </row>
    <row r="6" spans="1:15" ht="31.5" customHeight="1" x14ac:dyDescent="0.2">
      <c r="A6" s="218" t="s">
        <v>396</v>
      </c>
      <c r="B6" s="218"/>
      <c r="C6" s="218"/>
      <c r="D6" s="218"/>
      <c r="E6" s="218"/>
      <c r="F6" s="218"/>
      <c r="G6" s="218"/>
      <c r="H6" s="218"/>
      <c r="I6" s="218"/>
      <c r="J6" s="218"/>
      <c r="K6" s="218"/>
      <c r="L6" s="218"/>
      <c r="M6" s="218"/>
      <c r="N6" s="218"/>
      <c r="O6" s="218"/>
    </row>
    <row r="8" spans="1:15" s="8" customFormat="1" ht="15" x14ac:dyDescent="0.2">
      <c r="B8" s="219" t="s">
        <v>397</v>
      </c>
      <c r="C8" s="219"/>
      <c r="D8" s="219"/>
      <c r="E8" s="219"/>
      <c r="F8" s="9"/>
      <c r="G8" s="220" t="s">
        <v>398</v>
      </c>
      <c r="H8" s="220"/>
      <c r="I8" s="220"/>
      <c r="J8" s="220"/>
      <c r="K8" s="9"/>
      <c r="L8" s="221" t="s">
        <v>399</v>
      </c>
      <c r="M8" s="221"/>
      <c r="N8" s="221"/>
      <c r="O8" s="221"/>
    </row>
    <row r="9" spans="1:15" x14ac:dyDescent="0.2">
      <c r="B9" s="10"/>
      <c r="C9" s="10"/>
      <c r="D9" s="11"/>
      <c r="E9" s="11"/>
      <c r="F9" s="12"/>
      <c r="G9" s="10"/>
      <c r="H9" s="10"/>
      <c r="I9" s="11"/>
      <c r="J9" s="11"/>
      <c r="K9" s="12"/>
      <c r="L9" s="10"/>
      <c r="M9" s="10"/>
      <c r="N9" s="11"/>
      <c r="O9" s="11"/>
    </row>
    <row r="10" spans="1:15" x14ac:dyDescent="0.2">
      <c r="B10" s="224" t="s">
        <v>400</v>
      </c>
      <c r="C10" s="224"/>
      <c r="D10" s="224"/>
      <c r="E10" s="13" t="s">
        <v>401</v>
      </c>
      <c r="F10" s="54"/>
      <c r="G10" s="224" t="s">
        <v>400</v>
      </c>
      <c r="H10" s="224"/>
      <c r="I10" s="224"/>
      <c r="J10" s="13" t="s">
        <v>401</v>
      </c>
      <c r="K10" s="54"/>
      <c r="L10" s="224" t="s">
        <v>400</v>
      </c>
      <c r="M10" s="224"/>
      <c r="N10" s="224"/>
      <c r="O10" s="13" t="s">
        <v>401</v>
      </c>
    </row>
    <row r="11" spans="1:15" x14ac:dyDescent="0.2">
      <c r="B11" s="14">
        <v>1</v>
      </c>
      <c r="C11" s="225" t="s">
        <v>402</v>
      </c>
      <c r="D11" s="225"/>
      <c r="E11" s="225"/>
      <c r="F11" s="15"/>
      <c r="G11" s="14">
        <v>1</v>
      </c>
      <c r="H11" s="225" t="s">
        <v>402</v>
      </c>
      <c r="I11" s="225"/>
      <c r="J11" s="225"/>
      <c r="K11" s="15"/>
      <c r="L11" s="14">
        <v>1</v>
      </c>
      <c r="M11" s="225" t="s">
        <v>402</v>
      </c>
      <c r="N11" s="225"/>
      <c r="O11" s="225"/>
    </row>
    <row r="12" spans="1:15" x14ac:dyDescent="0.2">
      <c r="B12" s="16" t="s">
        <v>22</v>
      </c>
      <c r="C12" s="17" t="s">
        <v>403</v>
      </c>
      <c r="D12" s="18" t="s">
        <v>404</v>
      </c>
      <c r="E12" s="19">
        <v>0.04</v>
      </c>
      <c r="F12" s="20"/>
      <c r="G12" s="16" t="s">
        <v>22</v>
      </c>
      <c r="H12" s="17" t="s">
        <v>403</v>
      </c>
      <c r="I12" s="18" t="s">
        <v>404</v>
      </c>
      <c r="J12" s="19">
        <v>0.04</v>
      </c>
      <c r="K12" s="20"/>
      <c r="L12" s="16" t="s">
        <v>22</v>
      </c>
      <c r="M12" s="17" t="s">
        <v>403</v>
      </c>
      <c r="N12" s="18" t="s">
        <v>404</v>
      </c>
      <c r="O12" s="19">
        <v>0.04</v>
      </c>
    </row>
    <row r="13" spans="1:15" x14ac:dyDescent="0.2">
      <c r="B13" s="16" t="s">
        <v>24</v>
      </c>
      <c r="C13" s="17" t="s">
        <v>405</v>
      </c>
      <c r="D13" s="18" t="s">
        <v>406</v>
      </c>
      <c r="E13" s="19">
        <v>1.3899999999999999E-2</v>
      </c>
      <c r="F13" s="20"/>
      <c r="G13" s="16" t="s">
        <v>24</v>
      </c>
      <c r="H13" s="17" t="s">
        <v>405</v>
      </c>
      <c r="I13" s="18" t="s">
        <v>406</v>
      </c>
      <c r="J13" s="19">
        <v>1.3899999999999999E-2</v>
      </c>
      <c r="K13" s="20"/>
      <c r="L13" s="16" t="s">
        <v>24</v>
      </c>
      <c r="M13" s="17" t="s">
        <v>405</v>
      </c>
      <c r="N13" s="18" t="s">
        <v>406</v>
      </c>
      <c r="O13" s="19">
        <v>1.3899999999999999E-2</v>
      </c>
    </row>
    <row r="14" spans="1:15" x14ac:dyDescent="0.2">
      <c r="B14" s="16" t="s">
        <v>26</v>
      </c>
      <c r="C14" s="17" t="s">
        <v>407</v>
      </c>
      <c r="D14" s="18" t="s">
        <v>408</v>
      </c>
      <c r="E14" s="19">
        <v>3.5817464414450509E-2</v>
      </c>
      <c r="F14" s="20"/>
      <c r="G14" s="16" t="s">
        <v>26</v>
      </c>
      <c r="H14" s="17" t="s">
        <v>407</v>
      </c>
      <c r="I14" s="18" t="s">
        <v>408</v>
      </c>
      <c r="J14" s="19">
        <v>3.5817464414450509E-2</v>
      </c>
      <c r="K14" s="20"/>
      <c r="L14" s="16" t="s">
        <v>26</v>
      </c>
      <c r="M14" s="17" t="s">
        <v>407</v>
      </c>
      <c r="N14" s="18" t="s">
        <v>408</v>
      </c>
      <c r="O14" s="19">
        <v>0.02</v>
      </c>
    </row>
    <row r="15" spans="1:15" x14ac:dyDescent="0.2">
      <c r="B15" s="16" t="s">
        <v>28</v>
      </c>
      <c r="C15" s="17" t="s">
        <v>409</v>
      </c>
      <c r="D15" s="18" t="s">
        <v>410</v>
      </c>
      <c r="E15" s="19">
        <v>9.7999999999999997E-3</v>
      </c>
      <c r="F15" s="20"/>
      <c r="G15" s="16" t="s">
        <v>28</v>
      </c>
      <c r="H15" s="17" t="s">
        <v>409</v>
      </c>
      <c r="I15" s="18" t="s">
        <v>410</v>
      </c>
      <c r="J15" s="19">
        <v>9.7999999999999997E-3</v>
      </c>
      <c r="K15" s="20"/>
      <c r="L15" s="16" t="s">
        <v>28</v>
      </c>
      <c r="M15" s="17" t="s">
        <v>409</v>
      </c>
      <c r="N15" s="18" t="s">
        <v>410</v>
      </c>
      <c r="O15" s="19">
        <v>9.7999999999999997E-3</v>
      </c>
    </row>
    <row r="16" spans="1:15" s="21" customFormat="1" ht="12.75" customHeight="1" x14ac:dyDescent="0.2">
      <c r="B16" s="222" t="s">
        <v>411</v>
      </c>
      <c r="C16" s="222"/>
      <c r="D16" s="222"/>
      <c r="E16" s="22">
        <f>SUM(E12:E15)</f>
        <v>9.9517464414450515E-2</v>
      </c>
      <c r="F16" s="23"/>
      <c r="G16" s="222" t="s">
        <v>411</v>
      </c>
      <c r="H16" s="222"/>
      <c r="I16" s="222"/>
      <c r="J16" s="22">
        <f>SUM(J12:J15)</f>
        <v>9.9517464414450515E-2</v>
      </c>
      <c r="K16" s="23"/>
      <c r="L16" s="222" t="s">
        <v>411</v>
      </c>
      <c r="M16" s="222"/>
      <c r="N16" s="222"/>
      <c r="O16" s="22">
        <f>SUM(O12:O15)</f>
        <v>8.3700000000000011E-2</v>
      </c>
    </row>
    <row r="17" spans="2:15" ht="8.25" customHeight="1" x14ac:dyDescent="0.2">
      <c r="B17" s="223"/>
      <c r="C17" s="223"/>
      <c r="D17" s="223"/>
      <c r="E17" s="223"/>
      <c r="F17" s="24"/>
      <c r="G17" s="223"/>
      <c r="H17" s="223"/>
      <c r="I17" s="223"/>
      <c r="J17" s="223"/>
      <c r="K17" s="24"/>
      <c r="L17" s="223"/>
      <c r="M17" s="223"/>
      <c r="N17" s="223"/>
      <c r="O17" s="223"/>
    </row>
    <row r="18" spans="2:15" s="21" customFormat="1" ht="12" x14ac:dyDescent="0.2">
      <c r="B18" s="25">
        <v>2</v>
      </c>
      <c r="C18" s="226" t="s">
        <v>412</v>
      </c>
      <c r="D18" s="226"/>
      <c r="E18" s="226"/>
      <c r="F18" s="23"/>
      <c r="G18" s="25">
        <v>2</v>
      </c>
      <c r="H18" s="226" t="s">
        <v>412</v>
      </c>
      <c r="I18" s="226"/>
      <c r="J18" s="226"/>
      <c r="K18" s="23"/>
      <c r="L18" s="25">
        <v>2</v>
      </c>
      <c r="M18" s="226" t="s">
        <v>412</v>
      </c>
      <c r="N18" s="226"/>
      <c r="O18" s="226"/>
    </row>
    <row r="19" spans="2:15" x14ac:dyDescent="0.2">
      <c r="B19" s="16" t="s">
        <v>70</v>
      </c>
      <c r="C19" s="26" t="s">
        <v>412</v>
      </c>
      <c r="D19" s="18" t="s">
        <v>413</v>
      </c>
      <c r="E19" s="19">
        <v>0.06</v>
      </c>
      <c r="F19" s="20"/>
      <c r="G19" s="16" t="s">
        <v>70</v>
      </c>
      <c r="H19" s="26" t="s">
        <v>412</v>
      </c>
      <c r="I19" s="18" t="s">
        <v>413</v>
      </c>
      <c r="J19" s="19">
        <v>0.06</v>
      </c>
      <c r="K19" s="20"/>
      <c r="L19" s="16" t="s">
        <v>70</v>
      </c>
      <c r="M19" s="26" t="s">
        <v>412</v>
      </c>
      <c r="N19" s="18" t="s">
        <v>413</v>
      </c>
      <c r="O19" s="19">
        <v>1.5434903338638889E-2</v>
      </c>
    </row>
    <row r="20" spans="2:15" s="27" customFormat="1" ht="12.75" customHeight="1" x14ac:dyDescent="0.2">
      <c r="B20" s="222" t="s">
        <v>414</v>
      </c>
      <c r="C20" s="222"/>
      <c r="D20" s="222"/>
      <c r="E20" s="22">
        <f>E19</f>
        <v>0.06</v>
      </c>
      <c r="F20" s="23"/>
      <c r="G20" s="222" t="s">
        <v>414</v>
      </c>
      <c r="H20" s="222"/>
      <c r="I20" s="222"/>
      <c r="J20" s="22">
        <f>J19</f>
        <v>0.06</v>
      </c>
      <c r="K20" s="23"/>
      <c r="L20" s="222" t="s">
        <v>414</v>
      </c>
      <c r="M20" s="222"/>
      <c r="N20" s="222"/>
      <c r="O20" s="22">
        <f>O19</f>
        <v>1.5434903338638889E-2</v>
      </c>
    </row>
    <row r="21" spans="2:15" s="56" customFormat="1" ht="9" customHeight="1" x14ac:dyDescent="0.2">
      <c r="B21" s="223"/>
      <c r="C21" s="223"/>
      <c r="D21" s="223"/>
      <c r="E21" s="223"/>
      <c r="F21" s="28"/>
      <c r="G21" s="223"/>
      <c r="H21" s="223"/>
      <c r="I21" s="223"/>
      <c r="J21" s="223"/>
      <c r="K21" s="28"/>
      <c r="L21" s="223"/>
      <c r="M21" s="223"/>
      <c r="N21" s="223"/>
      <c r="O21" s="223"/>
    </row>
    <row r="22" spans="2:15" s="21" customFormat="1" ht="12" x14ac:dyDescent="0.2">
      <c r="B22" s="14">
        <v>3</v>
      </c>
      <c r="C22" s="225" t="s">
        <v>415</v>
      </c>
      <c r="D22" s="225"/>
      <c r="E22" s="225"/>
      <c r="F22" s="29"/>
      <c r="G22" s="14">
        <v>3</v>
      </c>
      <c r="H22" s="225" t="s">
        <v>415</v>
      </c>
      <c r="I22" s="225"/>
      <c r="J22" s="225"/>
      <c r="K22" s="29"/>
      <c r="L22" s="14">
        <v>3</v>
      </c>
      <c r="M22" s="225" t="s">
        <v>415</v>
      </c>
      <c r="N22" s="225"/>
      <c r="O22" s="225"/>
    </row>
    <row r="23" spans="2:15" x14ac:dyDescent="0.2">
      <c r="B23" s="16" t="s">
        <v>416</v>
      </c>
      <c r="C23" s="17" t="s">
        <v>417</v>
      </c>
      <c r="D23" s="18" t="s">
        <v>418</v>
      </c>
      <c r="E23" s="30">
        <v>6.4999999999999997E-3</v>
      </c>
      <c r="F23" s="20"/>
      <c r="G23" s="16" t="s">
        <v>416</v>
      </c>
      <c r="H23" s="17" t="s">
        <v>417</v>
      </c>
      <c r="I23" s="18" t="s">
        <v>418</v>
      </c>
      <c r="J23" s="30">
        <v>6.4999999999999997E-3</v>
      </c>
      <c r="K23" s="20"/>
      <c r="L23" s="16" t="s">
        <v>416</v>
      </c>
      <c r="M23" s="17" t="s">
        <v>417</v>
      </c>
      <c r="N23" s="18" t="s">
        <v>418</v>
      </c>
      <c r="O23" s="30">
        <v>6.4999999999999997E-3</v>
      </c>
    </row>
    <row r="24" spans="2:15" ht="15.6" customHeight="1" x14ac:dyDescent="0.2">
      <c r="B24" s="16" t="s">
        <v>419</v>
      </c>
      <c r="C24" s="17" t="s">
        <v>420</v>
      </c>
      <c r="D24" s="18" t="s">
        <v>420</v>
      </c>
      <c r="E24" s="30">
        <v>0.03</v>
      </c>
      <c r="F24" s="20"/>
      <c r="G24" s="16" t="s">
        <v>419</v>
      </c>
      <c r="H24" s="17" t="s">
        <v>420</v>
      </c>
      <c r="I24" s="18" t="s">
        <v>420</v>
      </c>
      <c r="J24" s="30">
        <v>0.03</v>
      </c>
      <c r="K24" s="20"/>
      <c r="L24" s="16" t="s">
        <v>419</v>
      </c>
      <c r="M24" s="17" t="s">
        <v>420</v>
      </c>
      <c r="N24" s="18" t="s">
        <v>420</v>
      </c>
      <c r="O24" s="30">
        <v>0.03</v>
      </c>
    </row>
    <row r="25" spans="2:15" x14ac:dyDescent="0.2">
      <c r="B25" s="16" t="s">
        <v>421</v>
      </c>
      <c r="C25" s="17" t="s">
        <v>422</v>
      </c>
      <c r="D25" s="18" t="s">
        <v>423</v>
      </c>
      <c r="E25" s="30">
        <v>3.0099999999999998E-2</v>
      </c>
      <c r="F25" s="20"/>
      <c r="G25" s="16" t="s">
        <v>421</v>
      </c>
      <c r="H25" s="17" t="s">
        <v>422</v>
      </c>
      <c r="I25" s="18" t="s">
        <v>423</v>
      </c>
      <c r="J25" s="30">
        <v>3.0099999999999998E-2</v>
      </c>
      <c r="K25" s="20"/>
      <c r="L25" s="16" t="s">
        <v>421</v>
      </c>
      <c r="M25" s="17" t="s">
        <v>422</v>
      </c>
      <c r="N25" s="18" t="s">
        <v>423</v>
      </c>
      <c r="O25" s="30">
        <v>3.0099999999999998E-2</v>
      </c>
    </row>
    <row r="26" spans="2:15" x14ac:dyDescent="0.2">
      <c r="B26" s="16" t="s">
        <v>424</v>
      </c>
      <c r="C26" s="17" t="s">
        <v>425</v>
      </c>
      <c r="D26" s="18" t="s">
        <v>425</v>
      </c>
      <c r="E26" s="30">
        <v>0</v>
      </c>
      <c r="F26" s="20"/>
      <c r="G26" s="16" t="s">
        <v>424</v>
      </c>
      <c r="H26" s="17" t="s">
        <v>425</v>
      </c>
      <c r="I26" s="18" t="s">
        <v>425</v>
      </c>
      <c r="J26" s="30">
        <v>0</v>
      </c>
      <c r="K26" s="20"/>
      <c r="L26" s="16" t="s">
        <v>424</v>
      </c>
      <c r="M26" s="17" t="s">
        <v>425</v>
      </c>
      <c r="N26" s="18" t="s">
        <v>425</v>
      </c>
      <c r="O26" s="30">
        <v>0</v>
      </c>
    </row>
    <row r="27" spans="2:15" s="21" customFormat="1" ht="12.75" customHeight="1" x14ac:dyDescent="0.2">
      <c r="B27" s="222" t="s">
        <v>426</v>
      </c>
      <c r="C27" s="222"/>
      <c r="D27" s="222"/>
      <c r="E27" s="22">
        <f>SUM(E23:E26)</f>
        <v>6.6599999999999993E-2</v>
      </c>
      <c r="F27" s="23"/>
      <c r="G27" s="222" t="s">
        <v>426</v>
      </c>
      <c r="H27" s="222"/>
      <c r="I27" s="222"/>
      <c r="J27" s="22">
        <f>SUM(J23:J26)</f>
        <v>6.6599999999999993E-2</v>
      </c>
      <c r="K27" s="23"/>
      <c r="L27" s="222" t="s">
        <v>426</v>
      </c>
      <c r="M27" s="222"/>
      <c r="N27" s="222"/>
      <c r="O27" s="22">
        <f>SUM(O23:O26)</f>
        <v>6.6599999999999993E-2</v>
      </c>
    </row>
    <row r="28" spans="2:15" ht="9" customHeight="1" x14ac:dyDescent="0.2">
      <c r="B28" s="228"/>
      <c r="C28" s="229"/>
      <c r="D28" s="229"/>
      <c r="E28" s="230"/>
      <c r="F28" s="24"/>
      <c r="G28" s="228"/>
      <c r="H28" s="229"/>
      <c r="I28" s="229"/>
      <c r="J28" s="230"/>
      <c r="K28" s="24"/>
      <c r="L28" s="228"/>
      <c r="M28" s="229"/>
      <c r="N28" s="229"/>
      <c r="O28" s="230"/>
    </row>
    <row r="29" spans="2:15" ht="4.5" customHeight="1" x14ac:dyDescent="0.2">
      <c r="B29" s="231"/>
      <c r="C29" s="232"/>
      <c r="D29" s="232"/>
      <c r="E29" s="233"/>
      <c r="F29" s="24"/>
      <c r="G29" s="231"/>
      <c r="H29" s="232"/>
      <c r="I29" s="232"/>
      <c r="J29" s="233"/>
      <c r="K29" s="24"/>
      <c r="L29" s="231"/>
      <c r="M29" s="232"/>
      <c r="N29" s="232"/>
      <c r="O29" s="233"/>
    </row>
    <row r="30" spans="2:15" s="21" customFormat="1" ht="13.5" customHeight="1" x14ac:dyDescent="0.2">
      <c r="B30" s="14">
        <v>4</v>
      </c>
      <c r="C30" s="225" t="s">
        <v>427</v>
      </c>
      <c r="D30" s="225"/>
      <c r="E30" s="31">
        <f>ROUND((((1+E12+E14+E15)*(1+E13)*(1+E19)) / (1-SUM(E23:E26))) - 1,2)</f>
        <v>0.25</v>
      </c>
      <c r="F30" s="29"/>
      <c r="G30" s="14">
        <v>4</v>
      </c>
      <c r="H30" s="225" t="s">
        <v>427</v>
      </c>
      <c r="I30" s="225"/>
      <c r="J30" s="32">
        <f>ROUND((((1+J12+J14+J15)*(1+J13)*(1+J19)) / (1-SUM(J23:J26))) - 1,2)</f>
        <v>0.25</v>
      </c>
      <c r="K30" s="29"/>
      <c r="L30" s="14">
        <v>4</v>
      </c>
      <c r="M30" s="225" t="s">
        <v>427</v>
      </c>
      <c r="N30" s="225"/>
      <c r="O30" s="33">
        <f>ROUND((((1+O12+O14+O15)*(1+O13)*(1+O19)) / (1-SUM(O23:O26))) - 1,2)</f>
        <v>0.18</v>
      </c>
    </row>
    <row r="31" spans="2:15" ht="7.5" customHeight="1" x14ac:dyDescent="0.2">
      <c r="B31" s="227"/>
      <c r="C31" s="227"/>
      <c r="D31" s="227"/>
      <c r="E31" s="227"/>
      <c r="F31" s="34"/>
      <c r="G31" s="227"/>
      <c r="H31" s="227"/>
      <c r="I31" s="227"/>
      <c r="J31" s="227"/>
      <c r="K31" s="34"/>
      <c r="L31" s="227"/>
      <c r="M31" s="227"/>
      <c r="N31" s="227"/>
      <c r="O31" s="227"/>
    </row>
    <row r="32" spans="2:15" s="56" customFormat="1" ht="12.75" customHeight="1" x14ac:dyDescent="0.2">
      <c r="B32" s="234" t="s">
        <v>428</v>
      </c>
      <c r="C32" s="234"/>
      <c r="D32" s="234"/>
      <c r="E32" s="234"/>
      <c r="F32" s="58"/>
      <c r="G32" s="234" t="s">
        <v>428</v>
      </c>
      <c r="H32" s="234"/>
      <c r="I32" s="234"/>
      <c r="J32" s="234"/>
      <c r="K32" s="58"/>
      <c r="L32" s="234" t="s">
        <v>428</v>
      </c>
      <c r="M32" s="234"/>
      <c r="N32" s="234"/>
      <c r="O32" s="234"/>
    </row>
    <row r="33" spans="2:15" ht="9" customHeight="1" x14ac:dyDescent="0.2">
      <c r="B33" s="236"/>
      <c r="C33" s="236"/>
      <c r="D33" s="236"/>
      <c r="E33" s="236"/>
      <c r="F33" s="35"/>
      <c r="G33" s="236"/>
      <c r="H33" s="236"/>
      <c r="I33" s="236"/>
      <c r="J33" s="236"/>
      <c r="K33" s="35"/>
      <c r="L33" s="236"/>
      <c r="M33" s="236"/>
      <c r="N33" s="236"/>
      <c r="O33" s="236"/>
    </row>
    <row r="34" spans="2:15" ht="13.5" customHeight="1" x14ac:dyDescent="0.2">
      <c r="B34" s="236"/>
      <c r="C34" s="236"/>
      <c r="D34" s="236"/>
      <c r="E34" s="236"/>
      <c r="F34" s="36"/>
      <c r="G34" s="236"/>
      <c r="H34" s="236"/>
      <c r="I34" s="236"/>
      <c r="J34" s="236"/>
      <c r="K34" s="36"/>
      <c r="L34" s="236"/>
      <c r="M34" s="236"/>
      <c r="N34" s="236"/>
      <c r="O34" s="236"/>
    </row>
    <row r="35" spans="2:15" x14ac:dyDescent="0.2">
      <c r="B35" s="236"/>
      <c r="C35" s="236"/>
      <c r="D35" s="236"/>
      <c r="E35" s="236"/>
      <c r="F35" s="36"/>
      <c r="G35" s="236"/>
      <c r="H35" s="236"/>
      <c r="I35" s="236"/>
      <c r="J35" s="236"/>
      <c r="K35" s="36"/>
      <c r="L35" s="236"/>
      <c r="M35" s="236"/>
      <c r="N35" s="236"/>
      <c r="O35" s="236"/>
    </row>
    <row r="36" spans="2:15" ht="7.5" customHeight="1" x14ac:dyDescent="0.2">
      <c r="B36" s="236"/>
      <c r="C36" s="236"/>
      <c r="D36" s="236"/>
      <c r="E36" s="236"/>
      <c r="F36" s="36"/>
      <c r="G36" s="236"/>
      <c r="H36" s="236"/>
      <c r="I36" s="236"/>
      <c r="J36" s="236"/>
      <c r="K36" s="36"/>
      <c r="L36" s="236"/>
      <c r="M36" s="236"/>
      <c r="N36" s="236"/>
      <c r="O36" s="236"/>
    </row>
    <row r="37" spans="2:15" s="56" customFormat="1" ht="12.75" customHeight="1" x14ac:dyDescent="0.2">
      <c r="B37" s="234" t="s">
        <v>429</v>
      </c>
      <c r="C37" s="234"/>
      <c r="D37" s="234"/>
      <c r="E37" s="234"/>
      <c r="F37" s="58"/>
      <c r="G37" s="234" t="s">
        <v>429</v>
      </c>
      <c r="H37" s="234"/>
      <c r="I37" s="234"/>
      <c r="J37" s="234"/>
      <c r="K37" s="58"/>
      <c r="L37" s="234" t="s">
        <v>429</v>
      </c>
      <c r="M37" s="234"/>
      <c r="N37" s="234"/>
      <c r="O37" s="234"/>
    </row>
    <row r="38" spans="2:15" ht="12.75" customHeight="1" x14ac:dyDescent="0.2">
      <c r="B38" s="37" t="s">
        <v>404</v>
      </c>
      <c r="C38" s="235" t="s">
        <v>430</v>
      </c>
      <c r="D38" s="235"/>
      <c r="E38" s="235"/>
      <c r="F38" s="35"/>
      <c r="G38" s="37" t="s">
        <v>404</v>
      </c>
      <c r="H38" s="235" t="s">
        <v>430</v>
      </c>
      <c r="I38" s="235"/>
      <c r="J38" s="235"/>
      <c r="K38" s="35"/>
      <c r="L38" s="37" t="s">
        <v>404</v>
      </c>
      <c r="M38" s="235" t="s">
        <v>430</v>
      </c>
      <c r="N38" s="235"/>
      <c r="O38" s="235"/>
    </row>
    <row r="39" spans="2:15" x14ac:dyDescent="0.2">
      <c r="B39" s="37" t="s">
        <v>431</v>
      </c>
      <c r="C39" s="235" t="s">
        <v>432</v>
      </c>
      <c r="D39" s="235"/>
      <c r="E39" s="235"/>
      <c r="F39" s="36"/>
      <c r="G39" s="37" t="s">
        <v>431</v>
      </c>
      <c r="H39" s="235" t="s">
        <v>432</v>
      </c>
      <c r="I39" s="235"/>
      <c r="J39" s="235"/>
      <c r="K39" s="36"/>
      <c r="L39" s="37" t="s">
        <v>431</v>
      </c>
      <c r="M39" s="235" t="s">
        <v>432</v>
      </c>
      <c r="N39" s="235"/>
      <c r="O39" s="235"/>
    </row>
    <row r="40" spans="2:15" x14ac:dyDescent="0.2">
      <c r="B40" s="37" t="s">
        <v>408</v>
      </c>
      <c r="C40" s="235" t="s">
        <v>433</v>
      </c>
      <c r="D40" s="235"/>
      <c r="E40" s="235"/>
      <c r="F40" s="36"/>
      <c r="G40" s="37" t="s">
        <v>408</v>
      </c>
      <c r="H40" s="235" t="s">
        <v>433</v>
      </c>
      <c r="I40" s="235"/>
      <c r="J40" s="235"/>
      <c r="K40" s="36"/>
      <c r="L40" s="37" t="s">
        <v>408</v>
      </c>
      <c r="M40" s="235" t="s">
        <v>433</v>
      </c>
      <c r="N40" s="235"/>
      <c r="O40" s="235"/>
    </row>
    <row r="41" spans="2:15" x14ac:dyDescent="0.2">
      <c r="B41" s="37" t="s">
        <v>434</v>
      </c>
      <c r="C41" s="235" t="s">
        <v>435</v>
      </c>
      <c r="D41" s="235"/>
      <c r="E41" s="235"/>
      <c r="F41" s="36"/>
      <c r="G41" s="37" t="s">
        <v>434</v>
      </c>
      <c r="H41" s="235" t="s">
        <v>435</v>
      </c>
      <c r="I41" s="235"/>
      <c r="J41" s="235"/>
      <c r="K41" s="36"/>
      <c r="L41" s="37" t="s">
        <v>434</v>
      </c>
      <c r="M41" s="235" t="s">
        <v>435</v>
      </c>
      <c r="N41" s="235"/>
      <c r="O41" s="235"/>
    </row>
    <row r="42" spans="2:15" ht="12.75" customHeight="1" x14ac:dyDescent="0.2">
      <c r="B42" s="38" t="s">
        <v>406</v>
      </c>
      <c r="C42" s="235" t="s">
        <v>436</v>
      </c>
      <c r="D42" s="235"/>
      <c r="E42" s="235"/>
      <c r="F42" s="36"/>
      <c r="G42" s="38" t="s">
        <v>406</v>
      </c>
      <c r="H42" s="235" t="s">
        <v>436</v>
      </c>
      <c r="I42" s="235"/>
      <c r="J42" s="235"/>
      <c r="K42" s="36"/>
      <c r="L42" s="38" t="s">
        <v>406</v>
      </c>
      <c r="M42" s="235" t="s">
        <v>436</v>
      </c>
      <c r="N42" s="235"/>
      <c r="O42" s="235"/>
    </row>
    <row r="43" spans="2:15" ht="12.75" customHeight="1" x14ac:dyDescent="0.2">
      <c r="B43" s="37" t="s">
        <v>413</v>
      </c>
      <c r="C43" s="235" t="s">
        <v>437</v>
      </c>
      <c r="D43" s="235"/>
      <c r="E43" s="235"/>
      <c r="F43" s="39"/>
      <c r="G43" s="37" t="s">
        <v>413</v>
      </c>
      <c r="H43" s="235" t="s">
        <v>437</v>
      </c>
      <c r="I43" s="235"/>
      <c r="J43" s="235"/>
      <c r="K43" s="39"/>
      <c r="L43" s="37" t="s">
        <v>413</v>
      </c>
      <c r="M43" s="235" t="s">
        <v>437</v>
      </c>
      <c r="N43" s="235"/>
      <c r="O43" s="235"/>
    </row>
    <row r="44" spans="2:15" ht="12.75" customHeight="1" x14ac:dyDescent="0.2">
      <c r="B44" s="37" t="s">
        <v>438</v>
      </c>
      <c r="C44" s="238" t="s">
        <v>439</v>
      </c>
      <c r="D44" s="235"/>
      <c r="E44" s="235"/>
      <c r="F44" s="36"/>
      <c r="G44" s="37" t="s">
        <v>438</v>
      </c>
      <c r="H44" s="238" t="s">
        <v>439</v>
      </c>
      <c r="I44" s="235"/>
      <c r="J44" s="235"/>
      <c r="K44" s="36"/>
      <c r="L44" s="37" t="s">
        <v>438</v>
      </c>
      <c r="M44" s="238" t="s">
        <v>439</v>
      </c>
      <c r="N44" s="235"/>
      <c r="O44" s="235"/>
    </row>
    <row r="45" spans="2:15" x14ac:dyDescent="0.2">
      <c r="B45" s="40"/>
      <c r="C45" s="41"/>
      <c r="D45" s="42"/>
      <c r="E45" s="42"/>
      <c r="F45" s="39"/>
      <c r="G45" s="40"/>
      <c r="H45" s="41"/>
      <c r="I45" s="42"/>
      <c r="J45" s="42"/>
      <c r="K45" s="39"/>
      <c r="L45" s="40"/>
      <c r="M45" s="41"/>
      <c r="N45" s="42"/>
      <c r="O45" s="42"/>
    </row>
    <row r="46" spans="2:15" s="56" customFormat="1" ht="56.25" customHeight="1" x14ac:dyDescent="0.2">
      <c r="B46" s="237" t="s">
        <v>990</v>
      </c>
      <c r="C46" s="237"/>
      <c r="D46" s="237"/>
      <c r="E46" s="237"/>
      <c r="G46" s="237" t="s">
        <v>990</v>
      </c>
      <c r="H46" s="237"/>
      <c r="I46" s="237"/>
      <c r="J46" s="237"/>
      <c r="L46" s="237" t="s">
        <v>990</v>
      </c>
      <c r="M46" s="237"/>
      <c r="N46" s="237"/>
      <c r="O46" s="237"/>
    </row>
    <row r="47" spans="2:15" s="56" customFormat="1" ht="73.5" customHeight="1" x14ac:dyDescent="0.2">
      <c r="B47" s="237" t="s">
        <v>991</v>
      </c>
      <c r="C47" s="237"/>
      <c r="D47" s="237"/>
      <c r="E47" s="237"/>
      <c r="G47" s="237" t="s">
        <v>991</v>
      </c>
      <c r="H47" s="237"/>
      <c r="I47" s="237"/>
      <c r="J47" s="237"/>
      <c r="L47" s="237" t="s">
        <v>991</v>
      </c>
      <c r="M47" s="237"/>
      <c r="N47" s="237"/>
      <c r="O47" s="237"/>
    </row>
    <row r="48" spans="2:15" s="56" customFormat="1" ht="56.25" customHeight="1" x14ac:dyDescent="0.2">
      <c r="B48" s="237" t="s">
        <v>992</v>
      </c>
      <c r="C48" s="237"/>
      <c r="D48" s="237"/>
      <c r="E48" s="237"/>
      <c r="G48" s="237" t="s">
        <v>992</v>
      </c>
      <c r="H48" s="237"/>
      <c r="I48" s="237"/>
      <c r="J48" s="237"/>
      <c r="L48" s="237" t="s">
        <v>992</v>
      </c>
      <c r="M48" s="237"/>
      <c r="N48" s="237"/>
      <c r="O48" s="237"/>
    </row>
    <row r="49" spans="2:15" ht="56.25" customHeight="1" x14ac:dyDescent="0.2">
      <c r="B49" s="237" t="s">
        <v>993</v>
      </c>
      <c r="C49" s="237"/>
      <c r="D49" s="237"/>
      <c r="E49" s="237"/>
      <c r="G49" s="237" t="s">
        <v>993</v>
      </c>
      <c r="H49" s="237"/>
      <c r="I49" s="237"/>
      <c r="J49" s="237"/>
      <c r="L49" s="237" t="s">
        <v>993</v>
      </c>
      <c r="M49" s="237"/>
      <c r="N49" s="237"/>
      <c r="O49" s="237"/>
    </row>
    <row r="50" spans="2:15" x14ac:dyDescent="0.2">
      <c r="B50" s="239"/>
      <c r="C50" s="239"/>
      <c r="D50" s="239"/>
      <c r="E50" s="239"/>
      <c r="F50" s="52"/>
      <c r="G50" s="239"/>
      <c r="H50" s="239"/>
      <c r="I50" s="239"/>
      <c r="J50" s="239"/>
      <c r="K50" s="52"/>
      <c r="L50" s="239"/>
      <c r="M50" s="239"/>
      <c r="N50" s="239"/>
      <c r="O50" s="239"/>
    </row>
    <row r="52" spans="2:15" x14ac:dyDescent="0.2">
      <c r="B52" s="240"/>
      <c r="C52" s="240"/>
      <c r="G52" s="240"/>
      <c r="H52" s="240"/>
      <c r="L52" s="240"/>
      <c r="M52" s="240"/>
    </row>
    <row r="54" spans="2:15" s="56" customFormat="1" x14ac:dyDescent="0.2">
      <c r="B54" s="240"/>
      <c r="C54" s="240"/>
      <c r="D54" s="43"/>
      <c r="E54" s="44"/>
      <c r="F54" s="7"/>
      <c r="G54" s="240"/>
      <c r="H54" s="240"/>
      <c r="I54" s="43"/>
      <c r="J54" s="44"/>
      <c r="K54" s="7"/>
      <c r="L54" s="240"/>
      <c r="M54" s="240"/>
      <c r="N54" s="43"/>
      <c r="O54" s="44"/>
    </row>
    <row r="55" spans="2:15" x14ac:dyDescent="0.2">
      <c r="B55" s="240"/>
      <c r="C55" s="240"/>
      <c r="G55" s="240"/>
      <c r="H55" s="240"/>
      <c r="L55" s="240"/>
      <c r="M55" s="240"/>
    </row>
    <row r="57" spans="2:15" x14ac:dyDescent="0.2">
      <c r="B57" s="240"/>
      <c r="C57" s="240"/>
      <c r="G57" s="240"/>
      <c r="H57" s="240"/>
      <c r="L57" s="240"/>
      <c r="M57" s="240"/>
    </row>
    <row r="59" spans="2:15" s="56" customFormat="1" x14ac:dyDescent="0.2">
      <c r="B59" s="240"/>
      <c r="C59" s="240"/>
      <c r="D59" s="43"/>
      <c r="E59" s="44"/>
      <c r="F59" s="7"/>
      <c r="G59" s="240"/>
      <c r="H59" s="240"/>
      <c r="I59" s="43"/>
      <c r="J59" s="44"/>
      <c r="K59" s="7"/>
      <c r="L59" s="240"/>
      <c r="M59" s="240"/>
      <c r="N59" s="43"/>
      <c r="O59" s="44"/>
    </row>
    <row r="60" spans="2:15" x14ac:dyDescent="0.2">
      <c r="B60" s="240"/>
      <c r="C60" s="240"/>
      <c r="G60" s="240"/>
      <c r="H60" s="240"/>
      <c r="L60" s="240"/>
      <c r="M60" s="240"/>
    </row>
    <row r="61" spans="2:15" x14ac:dyDescent="0.2">
      <c r="B61" s="240"/>
      <c r="C61" s="240"/>
      <c r="G61" s="240"/>
      <c r="H61" s="240"/>
      <c r="L61" s="240"/>
      <c r="M61" s="240"/>
    </row>
    <row r="63" spans="2:15" x14ac:dyDescent="0.2">
      <c r="B63" s="241"/>
      <c r="C63" s="241"/>
      <c r="D63" s="241"/>
      <c r="E63" s="241"/>
      <c r="F63" s="54"/>
      <c r="G63" s="241"/>
      <c r="H63" s="241"/>
      <c r="I63" s="241"/>
      <c r="J63" s="241"/>
      <c r="K63" s="54"/>
      <c r="L63" s="241"/>
      <c r="M63" s="241"/>
      <c r="N63" s="241"/>
      <c r="O63" s="241"/>
    </row>
    <row r="64" spans="2:15" x14ac:dyDescent="0.2">
      <c r="B64" s="242"/>
      <c r="C64" s="242"/>
      <c r="D64" s="242"/>
      <c r="E64" s="242"/>
      <c r="F64" s="55"/>
      <c r="G64" s="242"/>
      <c r="H64" s="242"/>
      <c r="I64" s="242"/>
      <c r="J64" s="242"/>
      <c r="K64" s="55"/>
      <c r="L64" s="242"/>
      <c r="M64" s="242"/>
      <c r="N64" s="242"/>
      <c r="O64" s="242"/>
    </row>
    <row r="66" spans="2:15" s="56" customFormat="1" x14ac:dyDescent="0.2">
      <c r="B66" s="243"/>
      <c r="C66" s="243"/>
      <c r="D66" s="243"/>
      <c r="E66" s="243"/>
      <c r="G66" s="243"/>
      <c r="H66" s="243"/>
      <c r="I66" s="243"/>
      <c r="J66" s="243"/>
      <c r="L66" s="243"/>
      <c r="M66" s="243"/>
      <c r="N66" s="243"/>
      <c r="O66" s="243"/>
    </row>
    <row r="68" spans="2:15" x14ac:dyDescent="0.2">
      <c r="B68" s="244"/>
      <c r="C68" s="245"/>
      <c r="D68" s="45"/>
      <c r="E68" s="57"/>
      <c r="F68" s="58"/>
      <c r="G68" s="244"/>
      <c r="H68" s="245"/>
      <c r="I68" s="45"/>
      <c r="J68" s="57"/>
      <c r="K68" s="58"/>
      <c r="L68" s="244"/>
      <c r="M68" s="245"/>
      <c r="N68" s="45"/>
      <c r="O68" s="57"/>
    </row>
    <row r="69" spans="2:15" x14ac:dyDescent="0.2">
      <c r="B69" s="244"/>
      <c r="C69" s="245"/>
      <c r="D69" s="45"/>
      <c r="E69" s="57"/>
      <c r="F69" s="58"/>
      <c r="G69" s="244"/>
      <c r="H69" s="245"/>
      <c r="I69" s="45"/>
      <c r="J69" s="57"/>
      <c r="K69" s="58"/>
      <c r="L69" s="244"/>
      <c r="M69" s="245"/>
      <c r="N69" s="45"/>
      <c r="O69" s="57"/>
    </row>
    <row r="70" spans="2:15" x14ac:dyDescent="0.2">
      <c r="B70" s="244"/>
      <c r="C70" s="245"/>
      <c r="D70" s="45"/>
      <c r="E70" s="57"/>
      <c r="F70" s="46"/>
      <c r="G70" s="244"/>
      <c r="H70" s="245"/>
      <c r="I70" s="45"/>
      <c r="J70" s="57"/>
      <c r="K70" s="46"/>
      <c r="L70" s="244"/>
      <c r="M70" s="245"/>
      <c r="N70" s="45"/>
      <c r="O70" s="57"/>
    </row>
    <row r="71" spans="2:15" x14ac:dyDescent="0.2">
      <c r="B71" s="244"/>
      <c r="C71" s="245"/>
      <c r="D71" s="45"/>
      <c r="E71" s="57"/>
      <c r="F71" s="46"/>
      <c r="G71" s="244"/>
      <c r="H71" s="245"/>
      <c r="I71" s="45"/>
      <c r="J71" s="57"/>
      <c r="K71" s="46"/>
      <c r="L71" s="244"/>
      <c r="M71" s="245"/>
      <c r="N71" s="45"/>
      <c r="O71" s="57"/>
    </row>
    <row r="72" spans="2:15" x14ac:dyDescent="0.2">
      <c r="B72" s="58"/>
      <c r="C72" s="57"/>
      <c r="D72" s="47"/>
      <c r="E72" s="57"/>
      <c r="F72" s="48"/>
      <c r="G72" s="58"/>
      <c r="H72" s="57"/>
      <c r="I72" s="47"/>
      <c r="J72" s="57"/>
      <c r="K72" s="48"/>
      <c r="L72" s="58"/>
      <c r="M72" s="57"/>
      <c r="N72" s="47"/>
      <c r="O72" s="57"/>
    </row>
    <row r="73" spans="2:15" x14ac:dyDescent="0.2">
      <c r="B73" s="57"/>
      <c r="C73" s="48"/>
      <c r="D73" s="47"/>
      <c r="E73" s="57"/>
      <c r="F73" s="49"/>
      <c r="G73" s="57"/>
      <c r="H73" s="48"/>
      <c r="I73" s="47"/>
      <c r="J73" s="57"/>
      <c r="K73" s="49"/>
      <c r="L73" s="57"/>
      <c r="M73" s="48"/>
      <c r="N73" s="47"/>
      <c r="O73" s="57"/>
    </row>
    <row r="74" spans="2:15" x14ac:dyDescent="0.2">
      <c r="B74" s="57"/>
      <c r="C74" s="48"/>
      <c r="D74" s="47"/>
      <c r="E74" s="57"/>
      <c r="F74" s="49"/>
      <c r="G74" s="57"/>
      <c r="H74" s="48"/>
      <c r="I74" s="47"/>
      <c r="J74" s="57"/>
      <c r="K74" s="49"/>
      <c r="L74" s="57"/>
      <c r="M74" s="48"/>
      <c r="N74" s="47"/>
      <c r="O74" s="57"/>
    </row>
    <row r="75" spans="2:15" x14ac:dyDescent="0.2">
      <c r="B75" s="57"/>
      <c r="C75" s="48"/>
      <c r="D75" s="47"/>
      <c r="E75" s="57"/>
      <c r="F75" s="49"/>
      <c r="G75" s="57"/>
      <c r="H75" s="48"/>
      <c r="I75" s="47"/>
      <c r="J75" s="57"/>
      <c r="K75" s="49"/>
      <c r="L75" s="57"/>
      <c r="M75" s="48"/>
      <c r="N75" s="47"/>
      <c r="O75" s="57"/>
    </row>
    <row r="76" spans="2:15" x14ac:dyDescent="0.2">
      <c r="B76" s="57"/>
      <c r="C76" s="48"/>
      <c r="D76" s="47"/>
      <c r="E76" s="57"/>
      <c r="F76" s="50"/>
      <c r="G76" s="57"/>
      <c r="H76" s="48"/>
      <c r="I76" s="47"/>
      <c r="J76" s="57"/>
      <c r="K76" s="50"/>
      <c r="L76" s="57"/>
      <c r="M76" s="48"/>
      <c r="N76" s="47"/>
      <c r="O76" s="57"/>
    </row>
    <row r="77" spans="2:15" x14ac:dyDescent="0.2">
      <c r="B77" s="58"/>
      <c r="C77" s="48"/>
      <c r="D77" s="47"/>
      <c r="E77" s="57"/>
      <c r="F77" s="49"/>
      <c r="G77" s="58"/>
      <c r="H77" s="48"/>
      <c r="I77" s="47"/>
      <c r="J77" s="57"/>
      <c r="K77" s="49"/>
      <c r="L77" s="58"/>
      <c r="M77" s="48"/>
      <c r="N77" s="47"/>
      <c r="O77" s="57"/>
    </row>
    <row r="78" spans="2:15" x14ac:dyDescent="0.2">
      <c r="B78" s="57"/>
      <c r="C78" s="48"/>
      <c r="D78" s="47"/>
      <c r="E78" s="57"/>
      <c r="F78" s="49"/>
      <c r="G78" s="57"/>
      <c r="H78" s="48"/>
      <c r="I78" s="47"/>
      <c r="J78" s="57"/>
      <c r="K78" s="49"/>
      <c r="L78" s="57"/>
      <c r="M78" s="48"/>
      <c r="N78" s="47"/>
      <c r="O78" s="57"/>
    </row>
    <row r="79" spans="2:15" x14ac:dyDescent="0.2">
      <c r="B79" s="57"/>
      <c r="C79" s="48"/>
      <c r="D79" s="47"/>
      <c r="E79" s="57"/>
      <c r="F79" s="49"/>
      <c r="G79" s="57"/>
      <c r="H79" s="48"/>
      <c r="I79" s="47"/>
      <c r="J79" s="57"/>
      <c r="K79" s="49"/>
      <c r="L79" s="57"/>
      <c r="M79" s="48"/>
      <c r="N79" s="47"/>
      <c r="O79" s="57"/>
    </row>
    <row r="80" spans="2:15" x14ac:dyDescent="0.2">
      <c r="B80" s="57"/>
      <c r="C80" s="48"/>
      <c r="D80" s="47"/>
      <c r="E80" s="57"/>
      <c r="F80" s="49"/>
      <c r="G80" s="57"/>
      <c r="H80" s="48"/>
      <c r="I80" s="47"/>
      <c r="J80" s="57"/>
      <c r="K80" s="49"/>
      <c r="L80" s="57"/>
      <c r="M80" s="48"/>
      <c r="N80" s="47"/>
      <c r="O80" s="57"/>
    </row>
    <row r="81" spans="2:15" x14ac:dyDescent="0.2">
      <c r="B81" s="57"/>
      <c r="C81" s="48"/>
      <c r="D81" s="47"/>
      <c r="E81" s="57"/>
      <c r="F81" s="49"/>
      <c r="G81" s="57"/>
      <c r="H81" s="48"/>
      <c r="I81" s="47"/>
      <c r="J81" s="57"/>
      <c r="K81" s="49"/>
      <c r="L81" s="57"/>
      <c r="M81" s="48"/>
      <c r="N81" s="47"/>
      <c r="O81" s="57"/>
    </row>
    <row r="82" spans="2:15" x14ac:dyDescent="0.2">
      <c r="B82" s="57"/>
      <c r="C82" s="48"/>
      <c r="D82" s="47"/>
      <c r="E82" s="57"/>
      <c r="F82" s="49"/>
      <c r="G82" s="57"/>
      <c r="H82" s="48"/>
      <c r="I82" s="47"/>
      <c r="J82" s="57"/>
      <c r="K82" s="49"/>
      <c r="L82" s="57"/>
      <c r="M82" s="48"/>
      <c r="N82" s="47"/>
      <c r="O82" s="57"/>
    </row>
    <row r="83" spans="2:15" x14ac:dyDescent="0.2">
      <c r="B83" s="57"/>
      <c r="C83" s="48"/>
      <c r="D83" s="47"/>
      <c r="E83" s="57"/>
      <c r="F83" s="49"/>
      <c r="G83" s="57"/>
      <c r="H83" s="48"/>
      <c r="I83" s="47"/>
      <c r="J83" s="57"/>
      <c r="K83" s="49"/>
      <c r="L83" s="57"/>
      <c r="M83" s="48"/>
      <c r="N83" s="47"/>
      <c r="O83" s="57"/>
    </row>
    <row r="84" spans="2:15" x14ac:dyDescent="0.2">
      <c r="B84" s="57"/>
      <c r="C84" s="48"/>
      <c r="D84" s="47"/>
      <c r="E84" s="57"/>
      <c r="F84" s="49"/>
      <c r="G84" s="57"/>
      <c r="H84" s="48"/>
      <c r="I84" s="47"/>
      <c r="J84" s="57"/>
      <c r="K84" s="49"/>
      <c r="L84" s="57"/>
      <c r="M84" s="48"/>
      <c r="N84" s="47"/>
      <c r="O84" s="57"/>
    </row>
    <row r="85" spans="2:15" x14ac:dyDescent="0.2">
      <c r="B85" s="57"/>
      <c r="C85" s="48"/>
      <c r="D85" s="47"/>
      <c r="E85" s="57"/>
      <c r="F85" s="49"/>
      <c r="G85" s="57"/>
      <c r="H85" s="48"/>
      <c r="I85" s="47"/>
      <c r="J85" s="57"/>
      <c r="K85" s="49"/>
      <c r="L85" s="57"/>
      <c r="M85" s="48"/>
      <c r="N85" s="47"/>
      <c r="O85" s="57"/>
    </row>
    <row r="86" spans="2:15" x14ac:dyDescent="0.2">
      <c r="B86" s="57"/>
      <c r="C86" s="48"/>
      <c r="D86" s="47"/>
      <c r="E86" s="57"/>
      <c r="F86" s="49"/>
      <c r="G86" s="57"/>
      <c r="H86" s="48"/>
      <c r="I86" s="47"/>
      <c r="J86" s="57"/>
      <c r="K86" s="49"/>
      <c r="L86" s="57"/>
      <c r="M86" s="48"/>
      <c r="N86" s="47"/>
      <c r="O86" s="57"/>
    </row>
    <row r="87" spans="2:15" x14ac:dyDescent="0.2">
      <c r="B87" s="57"/>
      <c r="C87" s="48"/>
      <c r="D87" s="47"/>
      <c r="E87" s="57"/>
      <c r="F87" s="49"/>
      <c r="G87" s="57"/>
      <c r="H87" s="48"/>
      <c r="I87" s="47"/>
      <c r="J87" s="57"/>
      <c r="K87" s="49"/>
      <c r="L87" s="57"/>
      <c r="M87" s="48"/>
      <c r="N87" s="47"/>
      <c r="O87" s="57"/>
    </row>
    <row r="88" spans="2:15" x14ac:dyDescent="0.2">
      <c r="B88" s="57"/>
      <c r="C88" s="51"/>
      <c r="D88" s="45"/>
      <c r="E88" s="57"/>
      <c r="F88" s="49"/>
      <c r="G88" s="57"/>
      <c r="H88" s="51"/>
      <c r="I88" s="45"/>
      <c r="J88" s="57"/>
      <c r="K88" s="49"/>
      <c r="L88" s="57"/>
      <c r="M88" s="51"/>
      <c r="N88" s="45"/>
      <c r="O88" s="57"/>
    </row>
    <row r="89" spans="2:15" x14ac:dyDescent="0.2">
      <c r="B89" s="57"/>
      <c r="C89" s="48"/>
      <c r="D89" s="47"/>
      <c r="E89" s="57"/>
      <c r="F89" s="49"/>
      <c r="G89" s="57"/>
      <c r="H89" s="48"/>
      <c r="I89" s="47"/>
      <c r="J89" s="57"/>
      <c r="K89" s="49"/>
      <c r="L89" s="57"/>
      <c r="M89" s="48"/>
      <c r="N89" s="47"/>
      <c r="O89" s="57"/>
    </row>
    <row r="90" spans="2:15" x14ac:dyDescent="0.2">
      <c r="B90" s="57"/>
      <c r="C90" s="48"/>
      <c r="D90" s="47"/>
      <c r="E90" s="57"/>
      <c r="F90" s="49"/>
      <c r="G90" s="57"/>
      <c r="H90" s="48"/>
      <c r="I90" s="47"/>
      <c r="J90" s="57"/>
      <c r="K90" s="49"/>
      <c r="L90" s="57"/>
      <c r="M90" s="48"/>
      <c r="N90" s="47"/>
      <c r="O90" s="57"/>
    </row>
    <row r="91" spans="2:15" x14ac:dyDescent="0.2">
      <c r="B91" s="57"/>
      <c r="C91" s="48"/>
      <c r="D91" s="47"/>
      <c r="E91" s="57"/>
      <c r="F91" s="49"/>
      <c r="G91" s="57"/>
      <c r="H91" s="48"/>
      <c r="I91" s="47"/>
      <c r="J91" s="57"/>
      <c r="K91" s="49"/>
      <c r="L91" s="57"/>
      <c r="M91" s="48"/>
      <c r="N91" s="47"/>
      <c r="O91" s="57"/>
    </row>
    <row r="92" spans="2:15" x14ac:dyDescent="0.2">
      <c r="B92" s="57"/>
      <c r="C92" s="48"/>
      <c r="D92" s="47"/>
      <c r="E92" s="57"/>
      <c r="F92" s="49"/>
      <c r="G92" s="57"/>
      <c r="H92" s="48"/>
      <c r="I92" s="47"/>
      <c r="J92" s="57"/>
      <c r="K92" s="49"/>
      <c r="L92" s="57"/>
      <c r="M92" s="48"/>
      <c r="N92" s="47"/>
      <c r="O92" s="57"/>
    </row>
    <row r="93" spans="2:15" x14ac:dyDescent="0.2">
      <c r="B93" s="57"/>
      <c r="C93" s="48"/>
      <c r="D93" s="47"/>
      <c r="E93" s="57"/>
      <c r="F93" s="49"/>
      <c r="G93" s="57"/>
      <c r="H93" s="48"/>
      <c r="I93" s="47"/>
      <c r="J93" s="57"/>
      <c r="K93" s="49"/>
      <c r="L93" s="57"/>
      <c r="M93" s="48"/>
      <c r="N93" s="47"/>
      <c r="O93" s="57"/>
    </row>
    <row r="94" spans="2:15" x14ac:dyDescent="0.2">
      <c r="B94" s="57"/>
      <c r="C94" s="48"/>
      <c r="D94" s="47"/>
      <c r="E94" s="57"/>
      <c r="F94" s="49"/>
      <c r="G94" s="57"/>
      <c r="H94" s="48"/>
      <c r="I94" s="47"/>
      <c r="J94" s="57"/>
      <c r="K94" s="49"/>
      <c r="L94" s="57"/>
      <c r="M94" s="48"/>
      <c r="N94" s="47"/>
      <c r="O94" s="57"/>
    </row>
    <row r="95" spans="2:15" x14ac:dyDescent="0.2">
      <c r="B95" s="57"/>
      <c r="C95" s="48"/>
      <c r="D95" s="47"/>
      <c r="E95" s="57"/>
      <c r="F95" s="49"/>
      <c r="G95" s="57"/>
      <c r="H95" s="48"/>
      <c r="I95" s="47"/>
      <c r="J95" s="57"/>
      <c r="K95" s="49"/>
      <c r="L95" s="57"/>
      <c r="M95" s="48"/>
      <c r="N95" s="47"/>
      <c r="O95" s="57"/>
    </row>
    <row r="96" spans="2:15" x14ac:dyDescent="0.2">
      <c r="B96" s="57"/>
      <c r="C96" s="48"/>
      <c r="D96" s="47"/>
      <c r="E96" s="57"/>
      <c r="F96" s="49"/>
      <c r="G96" s="57"/>
      <c r="H96" s="48"/>
      <c r="I96" s="47"/>
      <c r="J96" s="57"/>
      <c r="K96" s="49"/>
      <c r="L96" s="57"/>
      <c r="M96" s="48"/>
      <c r="N96" s="47"/>
      <c r="O96" s="57"/>
    </row>
    <row r="97" spans="2:15" x14ac:dyDescent="0.2">
      <c r="B97" s="57"/>
      <c r="C97" s="48"/>
      <c r="D97" s="47"/>
      <c r="E97" s="57"/>
      <c r="F97" s="49"/>
      <c r="G97" s="57"/>
      <c r="H97" s="48"/>
      <c r="I97" s="47"/>
      <c r="J97" s="57"/>
      <c r="K97" s="49"/>
      <c r="L97" s="57"/>
      <c r="M97" s="48"/>
      <c r="N97" s="47"/>
      <c r="O97" s="57"/>
    </row>
    <row r="98" spans="2:15" x14ac:dyDescent="0.2">
      <c r="B98" s="57"/>
      <c r="C98" s="48"/>
      <c r="D98" s="47"/>
      <c r="E98" s="57"/>
      <c r="F98" s="49"/>
      <c r="G98" s="57"/>
      <c r="H98" s="48"/>
      <c r="I98" s="47"/>
      <c r="J98" s="57"/>
      <c r="K98" s="49"/>
      <c r="L98" s="57"/>
      <c r="M98" s="48"/>
      <c r="N98" s="47"/>
      <c r="O98" s="57"/>
    </row>
    <row r="99" spans="2:15" x14ac:dyDescent="0.2">
      <c r="B99" s="57"/>
      <c r="C99" s="48"/>
      <c r="D99" s="47"/>
      <c r="E99" s="57"/>
      <c r="F99" s="49"/>
      <c r="G99" s="57"/>
      <c r="H99" s="48"/>
      <c r="I99" s="47"/>
      <c r="J99" s="57"/>
      <c r="K99" s="49"/>
      <c r="L99" s="57"/>
      <c r="M99" s="48"/>
      <c r="N99" s="47"/>
      <c r="O99" s="57"/>
    </row>
    <row r="100" spans="2:15" x14ac:dyDescent="0.2">
      <c r="B100" s="57"/>
      <c r="C100" s="48"/>
      <c r="D100" s="47"/>
      <c r="E100" s="57"/>
      <c r="F100" s="49"/>
      <c r="G100" s="57"/>
      <c r="H100" s="48"/>
      <c r="I100" s="47"/>
      <c r="J100" s="57"/>
      <c r="K100" s="49"/>
      <c r="L100" s="57"/>
      <c r="M100" s="48"/>
      <c r="N100" s="47"/>
      <c r="O100" s="57"/>
    </row>
    <row r="101" spans="2:15" x14ac:dyDescent="0.2">
      <c r="B101" s="57"/>
      <c r="C101" s="48"/>
      <c r="D101" s="47"/>
      <c r="E101" s="57"/>
      <c r="F101" s="49"/>
      <c r="G101" s="57"/>
      <c r="H101" s="48"/>
      <c r="I101" s="47"/>
      <c r="J101" s="57"/>
      <c r="K101" s="49"/>
      <c r="L101" s="57"/>
      <c r="M101" s="48"/>
      <c r="N101" s="47"/>
      <c r="O101" s="57"/>
    </row>
    <row r="102" spans="2:15" x14ac:dyDescent="0.2">
      <c r="B102" s="57"/>
      <c r="C102" s="51"/>
      <c r="D102" s="45"/>
      <c r="E102" s="57"/>
      <c r="F102" s="49"/>
      <c r="G102" s="57"/>
      <c r="H102" s="51"/>
      <c r="I102" s="45"/>
      <c r="J102" s="57"/>
      <c r="K102" s="49"/>
      <c r="L102" s="57"/>
      <c r="M102" s="51"/>
      <c r="N102" s="45"/>
      <c r="O102" s="57"/>
    </row>
    <row r="103" spans="2:15" x14ac:dyDescent="0.2">
      <c r="B103" s="57"/>
      <c r="C103" s="48"/>
      <c r="D103" s="47"/>
      <c r="E103" s="57"/>
      <c r="F103" s="49"/>
      <c r="G103" s="57"/>
      <c r="H103" s="48"/>
      <c r="I103" s="47"/>
      <c r="J103" s="57"/>
      <c r="K103" s="49"/>
      <c r="L103" s="57"/>
      <c r="M103" s="48"/>
      <c r="N103" s="47"/>
      <c r="O103" s="57"/>
    </row>
    <row r="104" spans="2:15" x14ac:dyDescent="0.2">
      <c r="B104" s="57"/>
      <c r="C104" s="48"/>
      <c r="D104" s="47"/>
      <c r="E104" s="57"/>
      <c r="F104" s="50"/>
      <c r="G104" s="57"/>
      <c r="H104" s="48"/>
      <c r="I104" s="47"/>
      <c r="J104" s="57"/>
      <c r="K104" s="50"/>
      <c r="L104" s="57"/>
      <c r="M104" s="48"/>
      <c r="N104" s="47"/>
      <c r="O104" s="57"/>
    </row>
    <row r="105" spans="2:15" x14ac:dyDescent="0.2">
      <c r="B105" s="57"/>
      <c r="C105" s="57"/>
      <c r="D105" s="47"/>
      <c r="E105" s="57"/>
      <c r="F105" s="49"/>
      <c r="G105" s="57"/>
      <c r="H105" s="57"/>
      <c r="I105" s="47"/>
      <c r="J105" s="57"/>
      <c r="K105" s="49"/>
      <c r="L105" s="57"/>
      <c r="M105" s="57"/>
      <c r="N105" s="47"/>
      <c r="O105" s="57"/>
    </row>
    <row r="106" spans="2:15" x14ac:dyDescent="0.2">
      <c r="B106" s="57"/>
      <c r="C106" s="57"/>
      <c r="D106" s="47"/>
      <c r="E106" s="57"/>
      <c r="F106" s="49"/>
      <c r="G106" s="57"/>
      <c r="H106" s="57"/>
      <c r="I106" s="47"/>
      <c r="J106" s="57"/>
      <c r="K106" s="49"/>
      <c r="L106" s="57"/>
      <c r="M106" s="57"/>
      <c r="N106" s="47"/>
      <c r="O106" s="57"/>
    </row>
    <row r="107" spans="2:15" x14ac:dyDescent="0.2">
      <c r="B107" s="57"/>
      <c r="C107" s="48"/>
      <c r="D107" s="47"/>
      <c r="E107" s="57"/>
      <c r="F107" s="49"/>
      <c r="G107" s="57"/>
      <c r="H107" s="48"/>
      <c r="I107" s="47"/>
      <c r="J107" s="57"/>
      <c r="K107" s="49"/>
      <c r="L107" s="57"/>
      <c r="M107" s="48"/>
      <c r="N107" s="47"/>
      <c r="O107" s="57"/>
    </row>
    <row r="108" spans="2:15" x14ac:dyDescent="0.2">
      <c r="B108" s="57"/>
      <c r="C108" s="48"/>
      <c r="D108" s="47"/>
      <c r="E108" s="57"/>
      <c r="F108" s="49"/>
      <c r="G108" s="57"/>
      <c r="H108" s="48"/>
      <c r="I108" s="47"/>
      <c r="J108" s="57"/>
      <c r="K108" s="49"/>
      <c r="L108" s="57"/>
      <c r="M108" s="48"/>
      <c r="N108" s="47"/>
      <c r="O108" s="57"/>
    </row>
    <row r="109" spans="2:15" x14ac:dyDescent="0.2">
      <c r="B109" s="57"/>
      <c r="C109" s="48"/>
      <c r="D109" s="47"/>
      <c r="E109" s="57"/>
      <c r="F109" s="49"/>
      <c r="G109" s="57"/>
      <c r="H109" s="48"/>
      <c r="I109" s="47"/>
      <c r="J109" s="57"/>
      <c r="K109" s="49"/>
      <c r="L109" s="57"/>
      <c r="M109" s="48"/>
      <c r="N109" s="47"/>
      <c r="O109" s="57"/>
    </row>
    <row r="110" spans="2:15" x14ac:dyDescent="0.2">
      <c r="B110" s="57"/>
      <c r="C110" s="48"/>
      <c r="D110" s="47"/>
      <c r="E110" s="57"/>
      <c r="F110" s="49"/>
      <c r="G110" s="57"/>
      <c r="H110" s="48"/>
      <c r="I110" s="47"/>
      <c r="J110" s="57"/>
      <c r="K110" s="49"/>
      <c r="L110" s="57"/>
      <c r="M110" s="48"/>
      <c r="N110" s="47"/>
      <c r="O110" s="57"/>
    </row>
    <row r="111" spans="2:15" x14ac:dyDescent="0.2">
      <c r="B111" s="57"/>
      <c r="C111" s="48"/>
      <c r="D111" s="47"/>
      <c r="E111" s="57"/>
      <c r="F111" s="49"/>
      <c r="G111" s="57"/>
      <c r="H111" s="48"/>
      <c r="I111" s="47"/>
      <c r="J111" s="57"/>
      <c r="K111" s="49"/>
      <c r="L111" s="57"/>
      <c r="M111" s="48"/>
      <c r="N111" s="47"/>
      <c r="O111" s="57"/>
    </row>
    <row r="112" spans="2:15" x14ac:dyDescent="0.2">
      <c r="B112" s="57"/>
      <c r="C112" s="48"/>
      <c r="D112" s="47"/>
      <c r="E112" s="57"/>
      <c r="F112" s="49"/>
      <c r="G112" s="57"/>
      <c r="H112" s="48"/>
      <c r="I112" s="47"/>
      <c r="J112" s="57"/>
      <c r="K112" s="49"/>
      <c r="L112" s="57"/>
      <c r="M112" s="48"/>
      <c r="N112" s="47"/>
      <c r="O112" s="57"/>
    </row>
    <row r="113" spans="2:15" x14ac:dyDescent="0.2">
      <c r="B113" s="57"/>
      <c r="C113" s="48"/>
      <c r="D113" s="47"/>
      <c r="E113" s="57"/>
      <c r="F113" s="49"/>
      <c r="G113" s="57"/>
      <c r="H113" s="48"/>
      <c r="I113" s="47"/>
      <c r="J113" s="57"/>
      <c r="K113" s="49"/>
      <c r="L113" s="57"/>
      <c r="M113" s="48"/>
      <c r="N113" s="47"/>
      <c r="O113" s="57"/>
    </row>
    <row r="114" spans="2:15" x14ac:dyDescent="0.2">
      <c r="B114" s="57"/>
      <c r="C114" s="48"/>
      <c r="D114" s="47"/>
      <c r="E114" s="57"/>
      <c r="F114" s="49"/>
      <c r="G114" s="57"/>
      <c r="H114" s="48"/>
      <c r="I114" s="47"/>
      <c r="J114" s="57"/>
      <c r="K114" s="49"/>
      <c r="L114" s="57"/>
      <c r="M114" s="48"/>
      <c r="N114" s="47"/>
      <c r="O114" s="57"/>
    </row>
    <row r="115" spans="2:15" x14ac:dyDescent="0.2">
      <c r="B115" s="57"/>
      <c r="C115" s="48"/>
      <c r="D115" s="47"/>
      <c r="E115" s="57"/>
      <c r="F115" s="49"/>
      <c r="G115" s="57"/>
      <c r="H115" s="48"/>
      <c r="I115" s="47"/>
      <c r="J115" s="57"/>
      <c r="K115" s="49"/>
      <c r="L115" s="57"/>
      <c r="M115" s="48"/>
      <c r="N115" s="47"/>
      <c r="O115" s="57"/>
    </row>
    <row r="116" spans="2:15" x14ac:dyDescent="0.2">
      <c r="B116" s="57"/>
      <c r="C116" s="48"/>
      <c r="D116" s="47"/>
      <c r="E116" s="57"/>
      <c r="F116" s="50"/>
      <c r="G116" s="57"/>
      <c r="H116" s="48"/>
      <c r="I116" s="47"/>
      <c r="J116" s="57"/>
      <c r="K116" s="50"/>
      <c r="L116" s="57"/>
      <c r="M116" s="48"/>
      <c r="N116" s="47"/>
      <c r="O116" s="57"/>
    </row>
    <row r="117" spans="2:15" x14ac:dyDescent="0.2">
      <c r="B117" s="57"/>
      <c r="C117" s="57"/>
      <c r="D117" s="47"/>
      <c r="E117" s="57"/>
      <c r="F117" s="49"/>
      <c r="G117" s="57"/>
      <c r="H117" s="57"/>
      <c r="I117" s="47"/>
      <c r="J117" s="57"/>
      <c r="K117" s="49"/>
      <c r="L117" s="57"/>
      <c r="M117" s="57"/>
      <c r="N117" s="47"/>
      <c r="O117" s="57"/>
    </row>
    <row r="118" spans="2:15" x14ac:dyDescent="0.2">
      <c r="B118" s="57"/>
      <c r="C118" s="57"/>
      <c r="D118" s="47"/>
      <c r="E118" s="57"/>
      <c r="F118" s="49"/>
      <c r="G118" s="57"/>
      <c r="H118" s="57"/>
      <c r="I118" s="47"/>
      <c r="J118" s="57"/>
      <c r="K118" s="49"/>
      <c r="L118" s="57"/>
      <c r="M118" s="57"/>
      <c r="N118" s="47"/>
      <c r="O118" s="57"/>
    </row>
    <row r="119" spans="2:15" x14ac:dyDescent="0.2">
      <c r="B119" s="57"/>
      <c r="C119" s="48"/>
      <c r="D119" s="47"/>
      <c r="E119" s="57"/>
      <c r="F119" s="49"/>
      <c r="G119" s="57"/>
      <c r="H119" s="48"/>
      <c r="I119" s="47"/>
      <c r="J119" s="57"/>
      <c r="K119" s="49"/>
      <c r="L119" s="57"/>
      <c r="M119" s="48"/>
      <c r="N119" s="47"/>
      <c r="O119" s="57"/>
    </row>
    <row r="120" spans="2:15" x14ac:dyDescent="0.2">
      <c r="B120" s="244"/>
      <c r="C120" s="48"/>
      <c r="D120" s="47"/>
      <c r="E120" s="57"/>
      <c r="F120" s="49"/>
      <c r="G120" s="244"/>
      <c r="H120" s="48"/>
      <c r="I120" s="47"/>
      <c r="J120" s="57"/>
      <c r="K120" s="49"/>
      <c r="L120" s="244"/>
      <c r="M120" s="48"/>
      <c r="N120" s="47"/>
      <c r="O120" s="57"/>
    </row>
    <row r="121" spans="2:15" x14ac:dyDescent="0.2">
      <c r="B121" s="244"/>
      <c r="C121" s="48"/>
      <c r="D121" s="47"/>
      <c r="E121" s="57"/>
      <c r="F121" s="49"/>
      <c r="G121" s="244"/>
      <c r="H121" s="48"/>
      <c r="I121" s="47"/>
      <c r="J121" s="57"/>
      <c r="K121" s="49"/>
      <c r="L121" s="244"/>
      <c r="M121" s="48"/>
      <c r="N121" s="47"/>
      <c r="O121" s="57"/>
    </row>
    <row r="122" spans="2:15" x14ac:dyDescent="0.2">
      <c r="B122" s="57"/>
      <c r="C122" s="48"/>
      <c r="D122" s="47"/>
      <c r="E122" s="57"/>
      <c r="F122" s="50"/>
      <c r="G122" s="57"/>
      <c r="H122" s="48"/>
      <c r="I122" s="47"/>
      <c r="J122" s="57"/>
      <c r="K122" s="50"/>
      <c r="L122" s="57"/>
      <c r="M122" s="48"/>
      <c r="N122" s="47"/>
      <c r="O122" s="57"/>
    </row>
    <row r="123" spans="2:15" x14ac:dyDescent="0.2">
      <c r="B123" s="57"/>
      <c r="C123" s="57"/>
      <c r="D123" s="47"/>
      <c r="E123" s="57"/>
      <c r="F123" s="49"/>
      <c r="G123" s="57"/>
      <c r="H123" s="57"/>
      <c r="I123" s="47"/>
      <c r="J123" s="57"/>
      <c r="K123" s="49"/>
      <c r="L123" s="57"/>
      <c r="M123" s="57"/>
      <c r="N123" s="47"/>
      <c r="O123" s="57"/>
    </row>
    <row r="124" spans="2:15" x14ac:dyDescent="0.2">
      <c r="B124" s="57"/>
      <c r="C124" s="57"/>
      <c r="D124" s="47"/>
      <c r="E124" s="57"/>
      <c r="F124" s="49"/>
      <c r="G124" s="57"/>
      <c r="H124" s="57"/>
      <c r="I124" s="47"/>
      <c r="J124" s="57"/>
      <c r="K124" s="49"/>
      <c r="L124" s="57"/>
      <c r="M124" s="57"/>
      <c r="N124" s="47"/>
      <c r="O124" s="57"/>
    </row>
    <row r="125" spans="2:15" x14ac:dyDescent="0.2">
      <c r="B125" s="57"/>
      <c r="C125" s="48"/>
      <c r="D125" s="47"/>
      <c r="E125" s="57"/>
      <c r="F125" s="49"/>
      <c r="G125" s="57"/>
      <c r="H125" s="48"/>
      <c r="I125" s="47"/>
      <c r="J125" s="57"/>
      <c r="K125" s="49"/>
      <c r="L125" s="57"/>
      <c r="M125" s="48"/>
      <c r="N125" s="47"/>
      <c r="O125" s="57"/>
    </row>
    <row r="126" spans="2:15" x14ac:dyDescent="0.2">
      <c r="B126" s="57"/>
      <c r="C126" s="48"/>
      <c r="D126" s="47"/>
      <c r="E126" s="57"/>
      <c r="F126" s="49"/>
      <c r="G126" s="57"/>
      <c r="H126" s="48"/>
      <c r="I126" s="47"/>
      <c r="J126" s="57"/>
      <c r="K126" s="49"/>
      <c r="L126" s="57"/>
      <c r="M126" s="48"/>
      <c r="N126" s="47"/>
      <c r="O126" s="57"/>
    </row>
    <row r="127" spans="2:15" x14ac:dyDescent="0.2">
      <c r="B127" s="57"/>
      <c r="C127" s="48"/>
      <c r="D127" s="47"/>
      <c r="E127" s="57"/>
      <c r="F127" s="49"/>
      <c r="G127" s="57"/>
      <c r="H127" s="48"/>
      <c r="I127" s="47"/>
      <c r="J127" s="57"/>
      <c r="K127" s="49"/>
      <c r="L127" s="57"/>
      <c r="M127" s="48"/>
      <c r="N127" s="47"/>
      <c r="O127" s="57"/>
    </row>
    <row r="128" spans="2:15" x14ac:dyDescent="0.2">
      <c r="B128" s="57"/>
      <c r="C128" s="48"/>
      <c r="D128" s="47"/>
      <c r="E128" s="57"/>
      <c r="F128" s="49"/>
      <c r="G128" s="57"/>
      <c r="H128" s="48"/>
      <c r="I128" s="47"/>
      <c r="J128" s="57"/>
      <c r="K128" s="49"/>
      <c r="L128" s="57"/>
      <c r="M128" s="48"/>
      <c r="N128" s="47"/>
      <c r="O128" s="57"/>
    </row>
    <row r="129" spans="2:15" x14ac:dyDescent="0.2">
      <c r="B129" s="57"/>
      <c r="C129" s="48"/>
      <c r="D129" s="47"/>
      <c r="E129" s="57"/>
      <c r="F129" s="49"/>
      <c r="G129" s="57"/>
      <c r="H129" s="48"/>
      <c r="I129" s="47"/>
      <c r="J129" s="57"/>
      <c r="K129" s="49"/>
      <c r="L129" s="57"/>
      <c r="M129" s="48"/>
      <c r="N129" s="47"/>
      <c r="O129" s="57"/>
    </row>
    <row r="130" spans="2:15" x14ac:dyDescent="0.2">
      <c r="B130" s="57"/>
      <c r="C130" s="48"/>
      <c r="D130" s="47"/>
      <c r="E130" s="57"/>
      <c r="F130" s="49"/>
      <c r="G130" s="57"/>
      <c r="H130" s="48"/>
      <c r="I130" s="47"/>
      <c r="J130" s="57"/>
      <c r="K130" s="49"/>
      <c r="L130" s="57"/>
      <c r="M130" s="48"/>
      <c r="N130" s="47"/>
      <c r="O130" s="57"/>
    </row>
    <row r="131" spans="2:15" x14ac:dyDescent="0.2">
      <c r="B131" s="57"/>
      <c r="C131" s="48"/>
      <c r="D131" s="47"/>
      <c r="E131" s="57"/>
      <c r="F131" s="49"/>
      <c r="G131" s="57"/>
      <c r="H131" s="48"/>
      <c r="I131" s="47"/>
      <c r="J131" s="57"/>
      <c r="K131" s="49"/>
      <c r="L131" s="57"/>
      <c r="M131" s="48"/>
      <c r="N131" s="47"/>
      <c r="O131" s="57"/>
    </row>
    <row r="132" spans="2:15" x14ac:dyDescent="0.2">
      <c r="B132" s="57"/>
      <c r="C132" s="48"/>
      <c r="D132" s="47"/>
      <c r="E132" s="57"/>
      <c r="F132" s="50"/>
      <c r="G132" s="57"/>
      <c r="H132" s="48"/>
      <c r="I132" s="47"/>
      <c r="J132" s="57"/>
      <c r="K132" s="50"/>
      <c r="L132" s="57"/>
      <c r="M132" s="48"/>
      <c r="N132" s="47"/>
      <c r="O132" s="57"/>
    </row>
    <row r="133" spans="2:15" x14ac:dyDescent="0.2">
      <c r="B133" s="57"/>
      <c r="C133" s="48"/>
      <c r="D133" s="47"/>
      <c r="E133" s="57"/>
      <c r="F133" s="49"/>
      <c r="G133" s="57"/>
      <c r="H133" s="48"/>
      <c r="I133" s="47"/>
      <c r="J133" s="57"/>
      <c r="K133" s="49"/>
      <c r="L133" s="57"/>
      <c r="M133" s="48"/>
      <c r="N133" s="47"/>
      <c r="O133" s="57"/>
    </row>
    <row r="134" spans="2:15" x14ac:dyDescent="0.2">
      <c r="B134" s="57"/>
      <c r="C134" s="48"/>
      <c r="D134" s="47"/>
      <c r="E134" s="57"/>
      <c r="F134" s="50"/>
      <c r="G134" s="57"/>
      <c r="H134" s="48"/>
      <c r="I134" s="47"/>
      <c r="J134" s="57"/>
      <c r="K134" s="50"/>
      <c r="L134" s="57"/>
      <c r="M134" s="48"/>
      <c r="N134" s="47"/>
      <c r="O134" s="57"/>
    </row>
    <row r="136" spans="2:15" x14ac:dyDescent="0.2">
      <c r="B136" s="240"/>
      <c r="C136" s="240"/>
      <c r="D136" s="240"/>
      <c r="E136" s="240"/>
      <c r="F136" s="53"/>
      <c r="G136" s="240"/>
      <c r="H136" s="240"/>
      <c r="I136" s="240"/>
      <c r="J136" s="240"/>
      <c r="K136" s="53"/>
      <c r="L136" s="240"/>
      <c r="M136" s="240"/>
      <c r="N136" s="240"/>
      <c r="O136" s="240"/>
    </row>
    <row r="137" spans="2:15" x14ac:dyDescent="0.2">
      <c r="B137" s="239"/>
      <c r="C137" s="239"/>
      <c r="D137" s="239"/>
      <c r="E137" s="239"/>
      <c r="F137" s="52"/>
      <c r="G137" s="239"/>
      <c r="H137" s="239"/>
      <c r="I137" s="239"/>
      <c r="J137" s="239"/>
      <c r="K137" s="52"/>
      <c r="L137" s="239"/>
      <c r="M137" s="239"/>
      <c r="N137" s="239"/>
      <c r="O137" s="239"/>
    </row>
    <row r="139" spans="2:15" x14ac:dyDescent="0.2">
      <c r="B139" s="240"/>
      <c r="C139" s="240"/>
      <c r="G139" s="240"/>
      <c r="H139" s="240"/>
      <c r="L139" s="240"/>
      <c r="M139" s="240"/>
    </row>
    <row r="141" spans="2:15" x14ac:dyDescent="0.2">
      <c r="B141" s="240"/>
      <c r="C141" s="240"/>
      <c r="G141" s="240"/>
      <c r="H141" s="240"/>
      <c r="L141" s="240"/>
      <c r="M141" s="240"/>
    </row>
    <row r="142" spans="2:15" x14ac:dyDescent="0.2">
      <c r="B142" s="240"/>
      <c r="C142" s="240"/>
      <c r="G142" s="240"/>
      <c r="H142" s="240"/>
      <c r="L142" s="240"/>
      <c r="M142" s="240"/>
    </row>
    <row r="144" spans="2:15" x14ac:dyDescent="0.2">
      <c r="B144" s="240"/>
      <c r="C144" s="240"/>
      <c r="G144" s="240"/>
      <c r="H144" s="240"/>
      <c r="L144" s="240"/>
      <c r="M144" s="240"/>
    </row>
    <row r="146" spans="2:15" x14ac:dyDescent="0.2">
      <c r="B146" s="240"/>
      <c r="C146" s="240"/>
      <c r="G146" s="240"/>
      <c r="H146" s="240"/>
      <c r="L146" s="240"/>
      <c r="M146" s="240"/>
    </row>
    <row r="147" spans="2:15" x14ac:dyDescent="0.2">
      <c r="B147" s="240"/>
      <c r="C147" s="240"/>
      <c r="G147" s="240"/>
      <c r="H147" s="240"/>
      <c r="L147" s="240"/>
      <c r="M147" s="240"/>
    </row>
    <row r="148" spans="2:15" x14ac:dyDescent="0.2">
      <c r="B148" s="240"/>
      <c r="C148" s="240"/>
      <c r="G148" s="240"/>
      <c r="H148" s="240"/>
      <c r="L148" s="240"/>
      <c r="M148" s="240"/>
    </row>
    <row r="150" spans="2:15" x14ac:dyDescent="0.2">
      <c r="B150" s="241"/>
      <c r="C150" s="241"/>
      <c r="D150" s="241"/>
      <c r="E150" s="241"/>
      <c r="F150" s="54"/>
      <c r="G150" s="241"/>
      <c r="H150" s="241"/>
      <c r="I150" s="241"/>
      <c r="J150" s="241"/>
      <c r="K150" s="54"/>
      <c r="L150" s="241"/>
      <c r="M150" s="241"/>
      <c r="N150" s="241"/>
      <c r="O150" s="241"/>
    </row>
    <row r="151" spans="2:15" x14ac:dyDescent="0.2">
      <c r="B151" s="242"/>
      <c r="C151" s="242"/>
      <c r="D151" s="242"/>
      <c r="E151" s="242"/>
      <c r="F151" s="55"/>
      <c r="G151" s="242"/>
      <c r="H151" s="242"/>
      <c r="I151" s="242"/>
      <c r="J151" s="242"/>
      <c r="K151" s="55"/>
      <c r="L151" s="242"/>
      <c r="M151" s="242"/>
      <c r="N151" s="242"/>
      <c r="O151" s="242"/>
    </row>
    <row r="153" spans="2:15" x14ac:dyDescent="0.2">
      <c r="B153" s="243"/>
      <c r="C153" s="243"/>
      <c r="D153" s="243"/>
      <c r="E153" s="243"/>
      <c r="F153" s="56"/>
      <c r="G153" s="243"/>
      <c r="H153" s="243"/>
      <c r="I153" s="243"/>
      <c r="J153" s="243"/>
      <c r="K153" s="56"/>
      <c r="L153" s="243"/>
      <c r="M153" s="243"/>
      <c r="N153" s="243"/>
      <c r="O153" s="243"/>
    </row>
    <row r="155" spans="2:15" x14ac:dyDescent="0.2">
      <c r="B155" s="244"/>
      <c r="C155" s="245"/>
      <c r="D155" s="45"/>
      <c r="E155" s="57"/>
      <c r="F155" s="58"/>
      <c r="G155" s="244"/>
      <c r="H155" s="245"/>
      <c r="I155" s="45"/>
      <c r="J155" s="57"/>
      <c r="K155" s="58"/>
      <c r="L155" s="244"/>
      <c r="M155" s="245"/>
      <c r="N155" s="45"/>
      <c r="O155" s="57"/>
    </row>
    <row r="156" spans="2:15" x14ac:dyDescent="0.2">
      <c r="B156" s="244"/>
      <c r="C156" s="245"/>
      <c r="D156" s="45"/>
      <c r="E156" s="57"/>
      <c r="F156" s="58"/>
      <c r="G156" s="244"/>
      <c r="H156" s="245"/>
      <c r="I156" s="45"/>
      <c r="J156" s="57"/>
      <c r="K156" s="58"/>
      <c r="L156" s="244"/>
      <c r="M156" s="245"/>
      <c r="N156" s="45"/>
      <c r="O156" s="57"/>
    </row>
    <row r="157" spans="2:15" x14ac:dyDescent="0.2">
      <c r="B157" s="244"/>
      <c r="C157" s="245"/>
      <c r="D157" s="45"/>
      <c r="E157" s="57"/>
      <c r="F157" s="46"/>
      <c r="G157" s="244"/>
      <c r="H157" s="245"/>
      <c r="I157" s="45"/>
      <c r="J157" s="57"/>
      <c r="K157" s="46"/>
      <c r="L157" s="244"/>
      <c r="M157" s="245"/>
      <c r="N157" s="45"/>
      <c r="O157" s="57"/>
    </row>
    <row r="158" spans="2:15" x14ac:dyDescent="0.2">
      <c r="B158" s="244"/>
      <c r="C158" s="245"/>
      <c r="D158" s="45"/>
      <c r="E158" s="57"/>
      <c r="F158" s="46"/>
      <c r="G158" s="244"/>
      <c r="H158" s="245"/>
      <c r="I158" s="45"/>
      <c r="J158" s="57"/>
      <c r="K158" s="46"/>
      <c r="L158" s="244"/>
      <c r="M158" s="245"/>
      <c r="N158" s="45"/>
      <c r="O158" s="57"/>
    </row>
    <row r="159" spans="2:15" x14ac:dyDescent="0.2">
      <c r="B159" s="58"/>
      <c r="C159" s="57"/>
      <c r="D159" s="47"/>
      <c r="E159" s="57"/>
      <c r="F159" s="48"/>
      <c r="G159" s="58"/>
      <c r="H159" s="57"/>
      <c r="I159" s="47"/>
      <c r="J159" s="57"/>
      <c r="K159" s="48"/>
      <c r="L159" s="58"/>
      <c r="M159" s="57"/>
      <c r="N159" s="47"/>
      <c r="O159" s="57"/>
    </row>
    <row r="160" spans="2:15" x14ac:dyDescent="0.2">
      <c r="B160" s="57"/>
      <c r="C160" s="48"/>
      <c r="D160" s="47"/>
      <c r="E160" s="57"/>
      <c r="F160" s="49"/>
      <c r="G160" s="57"/>
      <c r="H160" s="48"/>
      <c r="I160" s="47"/>
      <c r="J160" s="57"/>
      <c r="K160" s="49"/>
      <c r="L160" s="57"/>
      <c r="M160" s="48"/>
      <c r="N160" s="47"/>
      <c r="O160" s="57"/>
    </row>
    <row r="161" spans="2:15" x14ac:dyDescent="0.2">
      <c r="B161" s="57"/>
      <c r="C161" s="48"/>
      <c r="D161" s="47"/>
      <c r="E161" s="57"/>
      <c r="F161" s="49"/>
      <c r="G161" s="57"/>
      <c r="H161" s="48"/>
      <c r="I161" s="47"/>
      <c r="J161" s="57"/>
      <c r="K161" s="49"/>
      <c r="L161" s="57"/>
      <c r="M161" s="48"/>
      <c r="N161" s="47"/>
      <c r="O161" s="57"/>
    </row>
    <row r="162" spans="2:15" x14ac:dyDescent="0.2">
      <c r="B162" s="57"/>
      <c r="C162" s="48"/>
      <c r="D162" s="47"/>
      <c r="E162" s="57"/>
      <c r="F162" s="49"/>
      <c r="G162" s="57"/>
      <c r="H162" s="48"/>
      <c r="I162" s="47"/>
      <c r="J162" s="57"/>
      <c r="K162" s="49"/>
      <c r="L162" s="57"/>
      <c r="M162" s="48"/>
      <c r="N162" s="47"/>
      <c r="O162" s="57"/>
    </row>
    <row r="163" spans="2:15" x14ac:dyDescent="0.2">
      <c r="B163" s="57"/>
      <c r="C163" s="48"/>
      <c r="D163" s="47"/>
      <c r="E163" s="57"/>
      <c r="F163" s="50"/>
      <c r="G163" s="57"/>
      <c r="H163" s="48"/>
      <c r="I163" s="47"/>
      <c r="J163" s="57"/>
      <c r="K163" s="50"/>
      <c r="L163" s="57"/>
      <c r="M163" s="48"/>
      <c r="N163" s="47"/>
      <c r="O163" s="57"/>
    </row>
    <row r="164" spans="2:15" x14ac:dyDescent="0.2">
      <c r="B164" s="58"/>
      <c r="C164" s="48"/>
      <c r="D164" s="47"/>
      <c r="E164" s="57"/>
      <c r="F164" s="49"/>
      <c r="G164" s="58"/>
      <c r="H164" s="48"/>
      <c r="I164" s="47"/>
      <c r="J164" s="57"/>
      <c r="K164" s="49"/>
      <c r="L164" s="58"/>
      <c r="M164" s="48"/>
      <c r="N164" s="47"/>
      <c r="O164" s="57"/>
    </row>
    <row r="165" spans="2:15" x14ac:dyDescent="0.2">
      <c r="B165" s="57"/>
      <c r="C165" s="48"/>
      <c r="D165" s="47"/>
      <c r="E165" s="57"/>
      <c r="F165" s="49"/>
      <c r="G165" s="57"/>
      <c r="H165" s="48"/>
      <c r="I165" s="47"/>
      <c r="J165" s="57"/>
      <c r="K165" s="49"/>
      <c r="L165" s="57"/>
      <c r="M165" s="48"/>
      <c r="N165" s="47"/>
      <c r="O165" s="57"/>
    </row>
    <row r="166" spans="2:15" x14ac:dyDescent="0.2">
      <c r="B166" s="57"/>
      <c r="C166" s="48"/>
      <c r="D166" s="47"/>
      <c r="E166" s="57"/>
      <c r="F166" s="49"/>
      <c r="G166" s="57"/>
      <c r="H166" s="48"/>
      <c r="I166" s="47"/>
      <c r="J166" s="57"/>
      <c r="K166" s="49"/>
      <c r="L166" s="57"/>
      <c r="M166" s="48"/>
      <c r="N166" s="47"/>
      <c r="O166" s="57"/>
    </row>
    <row r="167" spans="2:15" x14ac:dyDescent="0.2">
      <c r="B167" s="57"/>
      <c r="C167" s="48"/>
      <c r="D167" s="47"/>
      <c r="E167" s="57"/>
      <c r="F167" s="49"/>
      <c r="G167" s="57"/>
      <c r="H167" s="48"/>
      <c r="I167" s="47"/>
      <c r="J167" s="57"/>
      <c r="K167" s="49"/>
      <c r="L167" s="57"/>
      <c r="M167" s="48"/>
      <c r="N167" s="47"/>
      <c r="O167" s="57"/>
    </row>
    <row r="168" spans="2:15" x14ac:dyDescent="0.2">
      <c r="B168" s="57"/>
      <c r="C168" s="48"/>
      <c r="D168" s="47"/>
      <c r="E168" s="57"/>
      <c r="F168" s="49"/>
      <c r="G168" s="57"/>
      <c r="H168" s="48"/>
      <c r="I168" s="47"/>
      <c r="J168" s="57"/>
      <c r="K168" s="49"/>
      <c r="L168" s="57"/>
      <c r="M168" s="48"/>
      <c r="N168" s="47"/>
      <c r="O168" s="57"/>
    </row>
    <row r="169" spans="2:15" x14ac:dyDescent="0.2">
      <c r="B169" s="57"/>
      <c r="C169" s="48"/>
      <c r="D169" s="47"/>
      <c r="E169" s="57"/>
      <c r="F169" s="49"/>
      <c r="G169" s="57"/>
      <c r="H169" s="48"/>
      <c r="I169" s="47"/>
      <c r="J169" s="57"/>
      <c r="K169" s="49"/>
      <c r="L169" s="57"/>
      <c r="M169" s="48"/>
      <c r="N169" s="47"/>
      <c r="O169" s="57"/>
    </row>
    <row r="170" spans="2:15" x14ac:dyDescent="0.2">
      <c r="B170" s="57"/>
      <c r="C170" s="48"/>
      <c r="D170" s="47"/>
      <c r="E170" s="57"/>
      <c r="F170" s="49"/>
      <c r="G170" s="57"/>
      <c r="H170" s="48"/>
      <c r="I170" s="47"/>
      <c r="J170" s="57"/>
      <c r="K170" s="49"/>
      <c r="L170" s="57"/>
      <c r="M170" s="48"/>
      <c r="N170" s="47"/>
      <c r="O170" s="57"/>
    </row>
    <row r="171" spans="2:15" x14ac:dyDescent="0.2">
      <c r="B171" s="57"/>
      <c r="C171" s="48"/>
      <c r="D171" s="47"/>
      <c r="E171" s="57"/>
      <c r="F171" s="49"/>
      <c r="G171" s="57"/>
      <c r="H171" s="48"/>
      <c r="I171" s="47"/>
      <c r="J171" s="57"/>
      <c r="K171" s="49"/>
      <c r="L171" s="57"/>
      <c r="M171" s="48"/>
      <c r="N171" s="47"/>
      <c r="O171" s="57"/>
    </row>
    <row r="172" spans="2:15" x14ac:dyDescent="0.2">
      <c r="B172" s="57"/>
      <c r="C172" s="48"/>
      <c r="D172" s="47"/>
      <c r="E172" s="57"/>
      <c r="F172" s="49"/>
      <c r="G172" s="57"/>
      <c r="H172" s="48"/>
      <c r="I172" s="47"/>
      <c r="J172" s="57"/>
      <c r="K172" s="49"/>
      <c r="L172" s="57"/>
      <c r="M172" s="48"/>
      <c r="N172" s="47"/>
      <c r="O172" s="57"/>
    </row>
    <row r="173" spans="2:15" x14ac:dyDescent="0.2">
      <c r="B173" s="57"/>
      <c r="C173" s="48"/>
      <c r="D173" s="47"/>
      <c r="E173" s="57"/>
      <c r="F173" s="49"/>
      <c r="G173" s="57"/>
      <c r="H173" s="48"/>
      <c r="I173" s="47"/>
      <c r="J173" s="57"/>
      <c r="K173" s="49"/>
      <c r="L173" s="57"/>
      <c r="M173" s="48"/>
      <c r="N173" s="47"/>
      <c r="O173" s="57"/>
    </row>
    <row r="174" spans="2:15" x14ac:dyDescent="0.2">
      <c r="B174" s="57"/>
      <c r="C174" s="48"/>
      <c r="D174" s="47"/>
      <c r="E174" s="57"/>
      <c r="F174" s="49"/>
      <c r="G174" s="57"/>
      <c r="H174" s="48"/>
      <c r="I174" s="47"/>
      <c r="J174" s="57"/>
      <c r="K174" s="49"/>
      <c r="L174" s="57"/>
      <c r="M174" s="48"/>
      <c r="N174" s="47"/>
      <c r="O174" s="57"/>
    </row>
    <row r="175" spans="2:15" x14ac:dyDescent="0.2">
      <c r="B175" s="57"/>
      <c r="C175" s="51"/>
      <c r="D175" s="45"/>
      <c r="E175" s="57"/>
      <c r="F175" s="49"/>
      <c r="G175" s="57"/>
      <c r="H175" s="51"/>
      <c r="I175" s="45"/>
      <c r="J175" s="57"/>
      <c r="K175" s="49"/>
      <c r="L175" s="57"/>
      <c r="M175" s="51"/>
      <c r="N175" s="45"/>
      <c r="O175" s="57"/>
    </row>
    <row r="176" spans="2:15" x14ac:dyDescent="0.2">
      <c r="B176" s="57"/>
      <c r="C176" s="48"/>
      <c r="D176" s="47"/>
      <c r="E176" s="57"/>
      <c r="F176" s="49"/>
      <c r="G176" s="57"/>
      <c r="H176" s="48"/>
      <c r="I176" s="47"/>
      <c r="J176" s="57"/>
      <c r="K176" s="49"/>
      <c r="L176" s="57"/>
      <c r="M176" s="48"/>
      <c r="N176" s="47"/>
      <c r="O176" s="57"/>
    </row>
    <row r="177" spans="2:15" x14ac:dyDescent="0.2">
      <c r="B177" s="57"/>
      <c r="C177" s="48"/>
      <c r="D177" s="47"/>
      <c r="E177" s="57"/>
      <c r="F177" s="49"/>
      <c r="G177" s="57"/>
      <c r="H177" s="48"/>
      <c r="I177" s="47"/>
      <c r="J177" s="57"/>
      <c r="K177" s="49"/>
      <c r="L177" s="57"/>
      <c r="M177" s="48"/>
      <c r="N177" s="47"/>
      <c r="O177" s="57"/>
    </row>
    <row r="178" spans="2:15" x14ac:dyDescent="0.2">
      <c r="B178" s="57"/>
      <c r="C178" s="48"/>
      <c r="D178" s="47"/>
      <c r="E178" s="57"/>
      <c r="F178" s="49"/>
      <c r="G178" s="57"/>
      <c r="H178" s="48"/>
      <c r="I178" s="47"/>
      <c r="J178" s="57"/>
      <c r="K178" s="49"/>
      <c r="L178" s="57"/>
      <c r="M178" s="48"/>
      <c r="N178" s="47"/>
      <c r="O178" s="57"/>
    </row>
    <row r="179" spans="2:15" x14ac:dyDescent="0.2">
      <c r="B179" s="57"/>
      <c r="C179" s="48"/>
      <c r="D179" s="47"/>
      <c r="E179" s="57"/>
      <c r="F179" s="49"/>
      <c r="G179" s="57"/>
      <c r="H179" s="48"/>
      <c r="I179" s="47"/>
      <c r="J179" s="57"/>
      <c r="K179" s="49"/>
      <c r="L179" s="57"/>
      <c r="M179" s="48"/>
      <c r="N179" s="47"/>
      <c r="O179" s="57"/>
    </row>
    <row r="180" spans="2:15" x14ac:dyDescent="0.2">
      <c r="B180" s="57"/>
      <c r="C180" s="48"/>
      <c r="D180" s="47"/>
      <c r="E180" s="57"/>
      <c r="F180" s="49"/>
      <c r="G180" s="57"/>
      <c r="H180" s="48"/>
      <c r="I180" s="47"/>
      <c r="J180" s="57"/>
      <c r="K180" s="49"/>
      <c r="L180" s="57"/>
      <c r="M180" s="48"/>
      <c r="N180" s="47"/>
      <c r="O180" s="57"/>
    </row>
    <row r="181" spans="2:15" x14ac:dyDescent="0.2">
      <c r="B181" s="57"/>
      <c r="C181" s="48"/>
      <c r="D181" s="47"/>
      <c r="E181" s="57"/>
      <c r="F181" s="49"/>
      <c r="G181" s="57"/>
      <c r="H181" s="48"/>
      <c r="I181" s="47"/>
      <c r="J181" s="57"/>
      <c r="K181" s="49"/>
      <c r="L181" s="57"/>
      <c r="M181" s="48"/>
      <c r="N181" s="47"/>
      <c r="O181" s="57"/>
    </row>
    <row r="182" spans="2:15" x14ac:dyDescent="0.2">
      <c r="B182" s="57"/>
      <c r="C182" s="48"/>
      <c r="D182" s="47"/>
      <c r="E182" s="57"/>
      <c r="F182" s="49"/>
      <c r="G182" s="57"/>
      <c r="H182" s="48"/>
      <c r="I182" s="47"/>
      <c r="J182" s="57"/>
      <c r="K182" s="49"/>
      <c r="L182" s="57"/>
      <c r="M182" s="48"/>
      <c r="N182" s="47"/>
      <c r="O182" s="57"/>
    </row>
    <row r="183" spans="2:15" x14ac:dyDescent="0.2">
      <c r="B183" s="57"/>
      <c r="C183" s="48"/>
      <c r="D183" s="47"/>
      <c r="E183" s="57"/>
      <c r="F183" s="49"/>
      <c r="G183" s="57"/>
      <c r="H183" s="48"/>
      <c r="I183" s="47"/>
      <c r="J183" s="57"/>
      <c r="K183" s="49"/>
      <c r="L183" s="57"/>
      <c r="M183" s="48"/>
      <c r="N183" s="47"/>
      <c r="O183" s="57"/>
    </row>
    <row r="184" spans="2:15" x14ac:dyDescent="0.2">
      <c r="B184" s="57"/>
      <c r="C184" s="48"/>
      <c r="D184" s="47"/>
      <c r="E184" s="57"/>
      <c r="F184" s="49"/>
      <c r="G184" s="57"/>
      <c r="H184" s="48"/>
      <c r="I184" s="47"/>
      <c r="J184" s="57"/>
      <c r="K184" s="49"/>
      <c r="L184" s="57"/>
      <c r="M184" s="48"/>
      <c r="N184" s="47"/>
      <c r="O184" s="57"/>
    </row>
    <row r="185" spans="2:15" x14ac:dyDescent="0.2">
      <c r="B185" s="57"/>
      <c r="C185" s="48"/>
      <c r="D185" s="47"/>
      <c r="E185" s="57"/>
      <c r="F185" s="49"/>
      <c r="G185" s="57"/>
      <c r="H185" s="48"/>
      <c r="I185" s="47"/>
      <c r="J185" s="57"/>
      <c r="K185" s="49"/>
      <c r="L185" s="57"/>
      <c r="M185" s="48"/>
      <c r="N185" s="47"/>
      <c r="O185" s="57"/>
    </row>
    <row r="186" spans="2:15" x14ac:dyDescent="0.2">
      <c r="B186" s="57"/>
      <c r="C186" s="48"/>
      <c r="D186" s="47"/>
      <c r="E186" s="57"/>
      <c r="F186" s="49"/>
      <c r="G186" s="57"/>
      <c r="H186" s="48"/>
      <c r="I186" s="47"/>
      <c r="J186" s="57"/>
      <c r="K186" s="49"/>
      <c r="L186" s="57"/>
      <c r="M186" s="48"/>
      <c r="N186" s="47"/>
      <c r="O186" s="57"/>
    </row>
    <row r="187" spans="2:15" x14ac:dyDescent="0.2">
      <c r="B187" s="57"/>
      <c r="C187" s="48"/>
      <c r="D187" s="47"/>
      <c r="E187" s="57"/>
      <c r="F187" s="49"/>
      <c r="G187" s="57"/>
      <c r="H187" s="48"/>
      <c r="I187" s="47"/>
      <c r="J187" s="57"/>
      <c r="K187" s="49"/>
      <c r="L187" s="57"/>
      <c r="M187" s="48"/>
      <c r="N187" s="47"/>
      <c r="O187" s="57"/>
    </row>
    <row r="188" spans="2:15" x14ac:dyDescent="0.2">
      <c r="B188" s="57"/>
      <c r="C188" s="48"/>
      <c r="D188" s="47"/>
      <c r="E188" s="57"/>
      <c r="F188" s="49"/>
      <c r="G188" s="57"/>
      <c r="H188" s="48"/>
      <c r="I188" s="47"/>
      <c r="J188" s="57"/>
      <c r="K188" s="49"/>
      <c r="L188" s="57"/>
      <c r="M188" s="48"/>
      <c r="N188" s="47"/>
      <c r="O188" s="57"/>
    </row>
    <row r="189" spans="2:15" x14ac:dyDescent="0.2">
      <c r="B189" s="57"/>
      <c r="C189" s="51"/>
      <c r="D189" s="45"/>
      <c r="E189" s="57"/>
      <c r="F189" s="49"/>
      <c r="G189" s="57"/>
      <c r="H189" s="51"/>
      <c r="I189" s="45"/>
      <c r="J189" s="57"/>
      <c r="K189" s="49"/>
      <c r="L189" s="57"/>
      <c r="M189" s="51"/>
      <c r="N189" s="45"/>
      <c r="O189" s="57"/>
    </row>
    <row r="190" spans="2:15" x14ac:dyDescent="0.2">
      <c r="B190" s="57"/>
      <c r="C190" s="48"/>
      <c r="D190" s="47"/>
      <c r="E190" s="57"/>
      <c r="F190" s="49"/>
      <c r="G190" s="57"/>
      <c r="H190" s="48"/>
      <c r="I190" s="47"/>
      <c r="J190" s="57"/>
      <c r="K190" s="49"/>
      <c r="L190" s="57"/>
      <c r="M190" s="48"/>
      <c r="N190" s="47"/>
      <c r="O190" s="57"/>
    </row>
    <row r="191" spans="2:15" x14ac:dyDescent="0.2">
      <c r="B191" s="57"/>
      <c r="C191" s="48"/>
      <c r="D191" s="47"/>
      <c r="E191" s="57"/>
      <c r="F191" s="50"/>
      <c r="G191" s="57"/>
      <c r="H191" s="48"/>
      <c r="I191" s="47"/>
      <c r="J191" s="57"/>
      <c r="K191" s="50"/>
      <c r="L191" s="57"/>
      <c r="M191" s="48"/>
      <c r="N191" s="47"/>
      <c r="O191" s="57"/>
    </row>
    <row r="192" spans="2:15" x14ac:dyDescent="0.2">
      <c r="B192" s="57"/>
      <c r="C192" s="57"/>
      <c r="D192" s="47"/>
      <c r="E192" s="57"/>
      <c r="F192" s="49"/>
      <c r="G192" s="57"/>
      <c r="H192" s="57"/>
      <c r="I192" s="47"/>
      <c r="J192" s="57"/>
      <c r="K192" s="49"/>
      <c r="L192" s="57"/>
      <c r="M192" s="57"/>
      <c r="N192" s="47"/>
      <c r="O192" s="57"/>
    </row>
    <row r="193" spans="2:15" x14ac:dyDescent="0.2">
      <c r="B193" s="57"/>
      <c r="C193" s="57"/>
      <c r="D193" s="47"/>
      <c r="E193" s="57"/>
      <c r="F193" s="49"/>
      <c r="G193" s="57"/>
      <c r="H193" s="57"/>
      <c r="I193" s="47"/>
      <c r="J193" s="57"/>
      <c r="K193" s="49"/>
      <c r="L193" s="57"/>
      <c r="M193" s="57"/>
      <c r="N193" s="47"/>
      <c r="O193" s="57"/>
    </row>
    <row r="194" spans="2:15" x14ac:dyDescent="0.2">
      <c r="B194" s="57"/>
      <c r="C194" s="48"/>
      <c r="D194" s="47"/>
      <c r="E194" s="57"/>
      <c r="F194" s="49"/>
      <c r="G194" s="57"/>
      <c r="H194" s="48"/>
      <c r="I194" s="47"/>
      <c r="J194" s="57"/>
      <c r="K194" s="49"/>
      <c r="L194" s="57"/>
      <c r="M194" s="48"/>
      <c r="N194" s="47"/>
      <c r="O194" s="57"/>
    </row>
    <row r="195" spans="2:15" x14ac:dyDescent="0.2">
      <c r="B195" s="57"/>
      <c r="C195" s="48"/>
      <c r="D195" s="47"/>
      <c r="E195" s="57"/>
      <c r="F195" s="49"/>
      <c r="G195" s="57"/>
      <c r="H195" s="48"/>
      <c r="I195" s="47"/>
      <c r="J195" s="57"/>
      <c r="K195" s="49"/>
      <c r="L195" s="57"/>
      <c r="M195" s="48"/>
      <c r="N195" s="47"/>
      <c r="O195" s="57"/>
    </row>
    <row r="196" spans="2:15" x14ac:dyDescent="0.2">
      <c r="B196" s="57"/>
      <c r="C196" s="48"/>
      <c r="D196" s="47"/>
      <c r="E196" s="57"/>
      <c r="F196" s="49"/>
      <c r="G196" s="57"/>
      <c r="H196" s="48"/>
      <c r="I196" s="47"/>
      <c r="J196" s="57"/>
      <c r="K196" s="49"/>
      <c r="L196" s="57"/>
      <c r="M196" s="48"/>
      <c r="N196" s="47"/>
      <c r="O196" s="57"/>
    </row>
    <row r="197" spans="2:15" x14ac:dyDescent="0.2">
      <c r="B197" s="57"/>
      <c r="C197" s="48"/>
      <c r="D197" s="47"/>
      <c r="E197" s="57"/>
      <c r="F197" s="49"/>
      <c r="G197" s="57"/>
      <c r="H197" s="48"/>
      <c r="I197" s="47"/>
      <c r="J197" s="57"/>
      <c r="K197" s="49"/>
      <c r="L197" s="57"/>
      <c r="M197" s="48"/>
      <c r="N197" s="47"/>
      <c r="O197" s="57"/>
    </row>
    <row r="198" spans="2:15" x14ac:dyDescent="0.2">
      <c r="B198" s="57"/>
      <c r="C198" s="48"/>
      <c r="D198" s="47"/>
      <c r="E198" s="57"/>
      <c r="F198" s="49"/>
      <c r="G198" s="57"/>
      <c r="H198" s="48"/>
      <c r="I198" s="47"/>
      <c r="J198" s="57"/>
      <c r="K198" s="49"/>
      <c r="L198" s="57"/>
      <c r="M198" s="48"/>
      <c r="N198" s="47"/>
      <c r="O198" s="57"/>
    </row>
    <row r="199" spans="2:15" x14ac:dyDescent="0.2">
      <c r="B199" s="57"/>
      <c r="C199" s="48"/>
      <c r="D199" s="47"/>
      <c r="E199" s="57"/>
      <c r="F199" s="49"/>
      <c r="G199" s="57"/>
      <c r="H199" s="48"/>
      <c r="I199" s="47"/>
      <c r="J199" s="57"/>
      <c r="K199" s="49"/>
      <c r="L199" s="57"/>
      <c r="M199" s="48"/>
      <c r="N199" s="47"/>
      <c r="O199" s="57"/>
    </row>
    <row r="200" spans="2:15" x14ac:dyDescent="0.2">
      <c r="B200" s="57"/>
      <c r="C200" s="48"/>
      <c r="D200" s="47"/>
      <c r="E200" s="57"/>
      <c r="F200" s="49"/>
      <c r="G200" s="57"/>
      <c r="H200" s="48"/>
      <c r="I200" s="47"/>
      <c r="J200" s="57"/>
      <c r="K200" s="49"/>
      <c r="L200" s="57"/>
      <c r="M200" s="48"/>
      <c r="N200" s="47"/>
      <c r="O200" s="57"/>
    </row>
    <row r="201" spans="2:15" x14ac:dyDescent="0.2">
      <c r="B201" s="57"/>
      <c r="C201" s="48"/>
      <c r="D201" s="47"/>
      <c r="E201" s="57"/>
      <c r="F201" s="49"/>
      <c r="G201" s="57"/>
      <c r="H201" s="48"/>
      <c r="I201" s="47"/>
      <c r="J201" s="57"/>
      <c r="K201" s="49"/>
      <c r="L201" s="57"/>
      <c r="M201" s="48"/>
      <c r="N201" s="47"/>
      <c r="O201" s="57"/>
    </row>
    <row r="202" spans="2:15" x14ac:dyDescent="0.2">
      <c r="B202" s="57"/>
      <c r="C202" s="48"/>
      <c r="D202" s="47"/>
      <c r="E202" s="57"/>
      <c r="F202" s="49"/>
      <c r="G202" s="57"/>
      <c r="H202" s="48"/>
      <c r="I202" s="47"/>
      <c r="J202" s="57"/>
      <c r="K202" s="49"/>
      <c r="L202" s="57"/>
      <c r="M202" s="48"/>
      <c r="N202" s="47"/>
      <c r="O202" s="57"/>
    </row>
    <row r="203" spans="2:15" x14ac:dyDescent="0.2">
      <c r="B203" s="57"/>
      <c r="C203" s="48"/>
      <c r="D203" s="47"/>
      <c r="E203" s="57"/>
      <c r="F203" s="50"/>
      <c r="G203" s="57"/>
      <c r="H203" s="48"/>
      <c r="I203" s="47"/>
      <c r="J203" s="57"/>
      <c r="K203" s="50"/>
      <c r="L203" s="57"/>
      <c r="M203" s="48"/>
      <c r="N203" s="47"/>
      <c r="O203" s="57"/>
    </row>
    <row r="204" spans="2:15" x14ac:dyDescent="0.2">
      <c r="B204" s="57"/>
      <c r="C204" s="57"/>
      <c r="D204" s="47"/>
      <c r="E204" s="57"/>
      <c r="F204" s="49"/>
      <c r="G204" s="57"/>
      <c r="H204" s="57"/>
      <c r="I204" s="47"/>
      <c r="J204" s="57"/>
      <c r="K204" s="49"/>
      <c r="L204" s="57"/>
      <c r="M204" s="57"/>
      <c r="N204" s="47"/>
      <c r="O204" s="57"/>
    </row>
    <row r="205" spans="2:15" x14ac:dyDescent="0.2">
      <c r="B205" s="57"/>
      <c r="C205" s="57"/>
      <c r="D205" s="47"/>
      <c r="E205" s="57"/>
      <c r="F205" s="49"/>
      <c r="G205" s="57"/>
      <c r="H205" s="57"/>
      <c r="I205" s="47"/>
      <c r="J205" s="57"/>
      <c r="K205" s="49"/>
      <c r="L205" s="57"/>
      <c r="M205" s="57"/>
      <c r="N205" s="47"/>
      <c r="O205" s="57"/>
    </row>
    <row r="206" spans="2:15" x14ac:dyDescent="0.2">
      <c r="B206" s="57"/>
      <c r="C206" s="48"/>
      <c r="D206" s="47"/>
      <c r="E206" s="57"/>
      <c r="F206" s="49"/>
      <c r="G206" s="57"/>
      <c r="H206" s="48"/>
      <c r="I206" s="47"/>
      <c r="J206" s="57"/>
      <c r="K206" s="49"/>
      <c r="L206" s="57"/>
      <c r="M206" s="48"/>
      <c r="N206" s="47"/>
      <c r="O206" s="57"/>
    </row>
    <row r="207" spans="2:15" x14ac:dyDescent="0.2">
      <c r="B207" s="244"/>
      <c r="C207" s="48"/>
      <c r="D207" s="47"/>
      <c r="E207" s="57"/>
      <c r="F207" s="49"/>
      <c r="G207" s="244"/>
      <c r="H207" s="48"/>
      <c r="I207" s="47"/>
      <c r="J207" s="57"/>
      <c r="K207" s="49"/>
      <c r="L207" s="244"/>
      <c r="M207" s="48"/>
      <c r="N207" s="47"/>
      <c r="O207" s="57"/>
    </row>
    <row r="208" spans="2:15" x14ac:dyDescent="0.2">
      <c r="B208" s="244"/>
      <c r="C208" s="48"/>
      <c r="D208" s="47"/>
      <c r="E208" s="57"/>
      <c r="F208" s="49"/>
      <c r="G208" s="244"/>
      <c r="H208" s="48"/>
      <c r="I208" s="47"/>
      <c r="J208" s="57"/>
      <c r="K208" s="49"/>
      <c r="L208" s="244"/>
      <c r="M208" s="48"/>
      <c r="N208" s="47"/>
      <c r="O208" s="57"/>
    </row>
    <row r="209" spans="2:15" x14ac:dyDescent="0.2">
      <c r="B209" s="57"/>
      <c r="C209" s="48"/>
      <c r="D209" s="47"/>
      <c r="E209" s="57"/>
      <c r="F209" s="50"/>
      <c r="G209" s="57"/>
      <c r="H209" s="48"/>
      <c r="I209" s="47"/>
      <c r="J209" s="57"/>
      <c r="K209" s="50"/>
      <c r="L209" s="57"/>
      <c r="M209" s="48"/>
      <c r="N209" s="47"/>
      <c r="O209" s="57"/>
    </row>
    <row r="210" spans="2:15" x14ac:dyDescent="0.2">
      <c r="B210" s="57"/>
      <c r="C210" s="57"/>
      <c r="D210" s="47"/>
      <c r="E210" s="57"/>
      <c r="F210" s="49"/>
      <c r="G210" s="57"/>
      <c r="H210" s="57"/>
      <c r="I210" s="47"/>
      <c r="J210" s="57"/>
      <c r="K210" s="49"/>
      <c r="L210" s="57"/>
      <c r="M210" s="57"/>
      <c r="N210" s="47"/>
      <c r="O210" s="57"/>
    </row>
    <row r="211" spans="2:15" x14ac:dyDescent="0.2">
      <c r="B211" s="57"/>
      <c r="C211" s="57"/>
      <c r="D211" s="47"/>
      <c r="E211" s="57"/>
      <c r="F211" s="49"/>
      <c r="G211" s="57"/>
      <c r="H211" s="57"/>
      <c r="I211" s="47"/>
      <c r="J211" s="57"/>
      <c r="K211" s="49"/>
      <c r="L211" s="57"/>
      <c r="M211" s="57"/>
      <c r="N211" s="47"/>
      <c r="O211" s="57"/>
    </row>
    <row r="212" spans="2:15" x14ac:dyDescent="0.2">
      <c r="B212" s="57"/>
      <c r="C212" s="48"/>
      <c r="D212" s="47"/>
      <c r="E212" s="57"/>
      <c r="F212" s="49"/>
      <c r="G212" s="57"/>
      <c r="H212" s="48"/>
      <c r="I212" s="47"/>
      <c r="J212" s="57"/>
      <c r="K212" s="49"/>
      <c r="L212" s="57"/>
      <c r="M212" s="48"/>
      <c r="N212" s="47"/>
      <c r="O212" s="57"/>
    </row>
    <row r="213" spans="2:15" x14ac:dyDescent="0.2">
      <c r="B213" s="57"/>
      <c r="C213" s="48"/>
      <c r="D213" s="47"/>
      <c r="E213" s="57"/>
      <c r="F213" s="49"/>
      <c r="G213" s="57"/>
      <c r="H213" s="48"/>
      <c r="I213" s="47"/>
      <c r="J213" s="57"/>
      <c r="K213" s="49"/>
      <c r="L213" s="57"/>
      <c r="M213" s="48"/>
      <c r="N213" s="47"/>
      <c r="O213" s="57"/>
    </row>
    <row r="214" spans="2:15" x14ac:dyDescent="0.2">
      <c r="B214" s="57"/>
      <c r="C214" s="48"/>
      <c r="D214" s="47"/>
      <c r="E214" s="57"/>
      <c r="F214" s="49"/>
      <c r="G214" s="57"/>
      <c r="H214" s="48"/>
      <c r="I214" s="47"/>
      <c r="J214" s="57"/>
      <c r="K214" s="49"/>
      <c r="L214" s="57"/>
      <c r="M214" s="48"/>
      <c r="N214" s="47"/>
      <c r="O214" s="57"/>
    </row>
    <row r="215" spans="2:15" x14ac:dyDescent="0.2">
      <c r="B215" s="57"/>
      <c r="C215" s="48"/>
      <c r="D215" s="47"/>
      <c r="E215" s="57"/>
      <c r="F215" s="49"/>
      <c r="G215" s="57"/>
      <c r="H215" s="48"/>
      <c r="I215" s="47"/>
      <c r="J215" s="57"/>
      <c r="K215" s="49"/>
      <c r="L215" s="57"/>
      <c r="M215" s="48"/>
      <c r="N215" s="47"/>
      <c r="O215" s="57"/>
    </row>
    <row r="216" spans="2:15" x14ac:dyDescent="0.2">
      <c r="B216" s="57"/>
      <c r="C216" s="48"/>
      <c r="D216" s="47"/>
      <c r="E216" s="57"/>
      <c r="F216" s="49"/>
      <c r="G216" s="57"/>
      <c r="H216" s="48"/>
      <c r="I216" s="47"/>
      <c r="J216" s="57"/>
      <c r="K216" s="49"/>
      <c r="L216" s="57"/>
      <c r="M216" s="48"/>
      <c r="N216" s="47"/>
      <c r="O216" s="57"/>
    </row>
    <row r="217" spans="2:15" x14ac:dyDescent="0.2">
      <c r="B217" s="57"/>
      <c r="C217" s="48"/>
      <c r="D217" s="47"/>
      <c r="E217" s="57"/>
      <c r="F217" s="49"/>
      <c r="G217" s="57"/>
      <c r="H217" s="48"/>
      <c r="I217" s="47"/>
      <c r="J217" s="57"/>
      <c r="K217" s="49"/>
      <c r="L217" s="57"/>
      <c r="M217" s="48"/>
      <c r="N217" s="47"/>
      <c r="O217" s="57"/>
    </row>
    <row r="218" spans="2:15" x14ac:dyDescent="0.2">
      <c r="B218" s="57"/>
      <c r="C218" s="48"/>
      <c r="D218" s="47"/>
      <c r="E218" s="57"/>
      <c r="F218" s="49"/>
      <c r="G218" s="57"/>
      <c r="H218" s="48"/>
      <c r="I218" s="47"/>
      <c r="J218" s="57"/>
      <c r="K218" s="49"/>
      <c r="L218" s="57"/>
      <c r="M218" s="48"/>
      <c r="N218" s="47"/>
      <c r="O218" s="57"/>
    </row>
    <row r="219" spans="2:15" x14ac:dyDescent="0.2">
      <c r="B219" s="57"/>
      <c r="C219" s="48"/>
      <c r="D219" s="47"/>
      <c r="E219" s="57"/>
      <c r="F219" s="50"/>
      <c r="G219" s="57"/>
      <c r="H219" s="48"/>
      <c r="I219" s="47"/>
      <c r="J219" s="57"/>
      <c r="K219" s="50"/>
      <c r="L219" s="57"/>
      <c r="M219" s="48"/>
      <c r="N219" s="47"/>
      <c r="O219" s="57"/>
    </row>
    <row r="220" spans="2:15" x14ac:dyDescent="0.2">
      <c r="B220" s="57"/>
      <c r="C220" s="48"/>
      <c r="D220" s="47"/>
      <c r="E220" s="57"/>
      <c r="F220" s="49"/>
      <c r="G220" s="57"/>
      <c r="H220" s="48"/>
      <c r="I220" s="47"/>
      <c r="J220" s="57"/>
      <c r="K220" s="49"/>
      <c r="L220" s="57"/>
      <c r="M220" s="48"/>
      <c r="N220" s="47"/>
      <c r="O220" s="57"/>
    </row>
    <row r="221" spans="2:15" x14ac:dyDescent="0.2">
      <c r="B221" s="57"/>
      <c r="C221" s="48"/>
      <c r="D221" s="47"/>
      <c r="E221" s="57"/>
      <c r="F221" s="50"/>
      <c r="G221" s="57"/>
      <c r="H221" s="48"/>
      <c r="I221" s="47"/>
      <c r="J221" s="57"/>
      <c r="K221" s="50"/>
      <c r="L221" s="57"/>
      <c r="M221" s="48"/>
      <c r="N221" s="47"/>
      <c r="O221" s="57"/>
    </row>
    <row r="223" spans="2:15" x14ac:dyDescent="0.2">
      <c r="B223" s="240"/>
      <c r="C223" s="240"/>
      <c r="D223" s="240"/>
      <c r="E223" s="240"/>
      <c r="F223" s="53"/>
      <c r="G223" s="240"/>
      <c r="H223" s="240"/>
      <c r="I223" s="240"/>
      <c r="J223" s="240"/>
      <c r="K223" s="53"/>
      <c r="L223" s="240"/>
      <c r="M223" s="240"/>
      <c r="N223" s="240"/>
      <c r="O223" s="240"/>
    </row>
    <row r="224" spans="2:15" x14ac:dyDescent="0.2">
      <c r="B224" s="239"/>
      <c r="C224" s="239"/>
      <c r="D224" s="239"/>
      <c r="E224" s="239"/>
      <c r="F224" s="52"/>
      <c r="G224" s="239"/>
      <c r="H224" s="239"/>
      <c r="I224" s="239"/>
      <c r="J224" s="239"/>
      <c r="K224" s="52"/>
      <c r="L224" s="239"/>
      <c r="M224" s="239"/>
      <c r="N224" s="239"/>
      <c r="O224" s="239"/>
    </row>
    <row r="226" spans="2:15" x14ac:dyDescent="0.2">
      <c r="B226" s="240"/>
      <c r="C226" s="240"/>
      <c r="G226" s="240"/>
      <c r="H226" s="240"/>
      <c r="L226" s="240"/>
      <c r="M226" s="240"/>
    </row>
    <row r="228" spans="2:15" x14ac:dyDescent="0.2">
      <c r="B228" s="240"/>
      <c r="C228" s="240"/>
      <c r="G228" s="240"/>
      <c r="H228" s="240"/>
      <c r="L228" s="240"/>
      <c r="M228" s="240"/>
    </row>
    <row r="229" spans="2:15" x14ac:dyDescent="0.2">
      <c r="B229" s="240"/>
      <c r="C229" s="240"/>
      <c r="G229" s="240"/>
      <c r="H229" s="240"/>
      <c r="L229" s="240"/>
      <c r="M229" s="240"/>
    </row>
    <row r="231" spans="2:15" x14ac:dyDescent="0.2">
      <c r="B231" s="240"/>
      <c r="C231" s="240"/>
      <c r="G231" s="240"/>
      <c r="H231" s="240"/>
      <c r="L231" s="240"/>
      <c r="M231" s="240"/>
    </row>
    <row r="233" spans="2:15" x14ac:dyDescent="0.2">
      <c r="B233" s="240"/>
      <c r="C233" s="240"/>
      <c r="G233" s="240"/>
      <c r="H233" s="240"/>
      <c r="L233" s="240"/>
      <c r="M233" s="240"/>
    </row>
    <row r="234" spans="2:15" x14ac:dyDescent="0.2">
      <c r="B234" s="240"/>
      <c r="C234" s="240"/>
      <c r="G234" s="240"/>
      <c r="H234" s="240"/>
      <c r="L234" s="240"/>
      <c r="M234" s="240"/>
    </row>
    <row r="235" spans="2:15" x14ac:dyDescent="0.2">
      <c r="B235" s="240"/>
      <c r="C235" s="240"/>
      <c r="G235" s="240"/>
      <c r="H235" s="240"/>
      <c r="L235" s="240"/>
      <c r="M235" s="240"/>
    </row>
    <row r="236" spans="2:15" x14ac:dyDescent="0.2">
      <c r="B236" s="241"/>
      <c r="C236" s="241"/>
      <c r="D236" s="241"/>
      <c r="E236" s="241"/>
      <c r="F236" s="54"/>
      <c r="G236" s="241"/>
      <c r="H236" s="241"/>
      <c r="I236" s="241"/>
      <c r="J236" s="241"/>
      <c r="K236" s="54"/>
      <c r="L236" s="241"/>
      <c r="M236" s="241"/>
      <c r="N236" s="241"/>
      <c r="O236" s="241"/>
    </row>
    <row r="237" spans="2:15" x14ac:dyDescent="0.2">
      <c r="B237" s="242"/>
      <c r="C237" s="242"/>
      <c r="D237" s="242"/>
      <c r="E237" s="242"/>
      <c r="F237" s="55"/>
      <c r="G237" s="242"/>
      <c r="H237" s="242"/>
      <c r="I237" s="242"/>
      <c r="J237" s="242"/>
      <c r="K237" s="55"/>
      <c r="L237" s="242"/>
      <c r="M237" s="242"/>
      <c r="N237" s="242"/>
      <c r="O237" s="242"/>
    </row>
    <row r="239" spans="2:15" x14ac:dyDescent="0.2">
      <c r="B239" s="243"/>
      <c r="C239" s="243"/>
      <c r="D239" s="243"/>
      <c r="E239" s="243"/>
      <c r="F239" s="56"/>
      <c r="G239" s="243"/>
      <c r="H239" s="243"/>
      <c r="I239" s="243"/>
      <c r="J239" s="243"/>
      <c r="K239" s="56"/>
      <c r="L239" s="243"/>
      <c r="M239" s="243"/>
      <c r="N239" s="243"/>
      <c r="O239" s="243"/>
    </row>
    <row r="241" spans="2:15" x14ac:dyDescent="0.2">
      <c r="B241" s="244"/>
      <c r="C241" s="245"/>
      <c r="D241" s="45"/>
      <c r="E241" s="57"/>
      <c r="F241" s="58"/>
      <c r="G241" s="244"/>
      <c r="H241" s="245"/>
      <c r="I241" s="45"/>
      <c r="J241" s="57"/>
      <c r="K241" s="58"/>
      <c r="L241" s="244"/>
      <c r="M241" s="245"/>
      <c r="N241" s="45"/>
      <c r="O241" s="57"/>
    </row>
    <row r="242" spans="2:15" x14ac:dyDescent="0.2">
      <c r="B242" s="244"/>
      <c r="C242" s="245"/>
      <c r="D242" s="45"/>
      <c r="E242" s="57"/>
      <c r="F242" s="58"/>
      <c r="G242" s="244"/>
      <c r="H242" s="245"/>
      <c r="I242" s="45"/>
      <c r="J242" s="57"/>
      <c r="K242" s="58"/>
      <c r="L242" s="244"/>
      <c r="M242" s="245"/>
      <c r="N242" s="45"/>
      <c r="O242" s="57"/>
    </row>
    <row r="243" spans="2:15" x14ac:dyDescent="0.2">
      <c r="B243" s="244"/>
      <c r="C243" s="245"/>
      <c r="D243" s="45"/>
      <c r="E243" s="57"/>
      <c r="F243" s="46"/>
      <c r="G243" s="244"/>
      <c r="H243" s="245"/>
      <c r="I243" s="45"/>
      <c r="J243" s="57"/>
      <c r="K243" s="46"/>
      <c r="L243" s="244"/>
      <c r="M243" s="245"/>
      <c r="N243" s="45"/>
      <c r="O243" s="57"/>
    </row>
    <row r="244" spans="2:15" x14ac:dyDescent="0.2">
      <c r="B244" s="244"/>
      <c r="C244" s="245"/>
      <c r="D244" s="45"/>
      <c r="E244" s="57"/>
      <c r="F244" s="46"/>
      <c r="G244" s="244"/>
      <c r="H244" s="245"/>
      <c r="I244" s="45"/>
      <c r="J244" s="57"/>
      <c r="K244" s="46"/>
      <c r="L244" s="244"/>
      <c r="M244" s="245"/>
      <c r="N244" s="45"/>
      <c r="O244" s="57"/>
    </row>
    <row r="245" spans="2:15" x14ac:dyDescent="0.2">
      <c r="B245" s="58"/>
      <c r="C245" s="57"/>
      <c r="D245" s="47"/>
      <c r="E245" s="57"/>
      <c r="F245" s="48"/>
      <c r="G245" s="58"/>
      <c r="H245" s="57"/>
      <c r="I245" s="47"/>
      <c r="J245" s="57"/>
      <c r="K245" s="48"/>
      <c r="L245" s="58"/>
      <c r="M245" s="57"/>
      <c r="N245" s="47"/>
      <c r="O245" s="57"/>
    </row>
    <row r="246" spans="2:15" x14ac:dyDescent="0.2">
      <c r="B246" s="57"/>
      <c r="C246" s="48"/>
      <c r="D246" s="47"/>
      <c r="E246" s="57"/>
      <c r="F246" s="49"/>
      <c r="G246" s="57"/>
      <c r="H246" s="48"/>
      <c r="I246" s="47"/>
      <c r="J246" s="57"/>
      <c r="K246" s="49"/>
      <c r="L246" s="57"/>
      <c r="M246" s="48"/>
      <c r="N246" s="47"/>
      <c r="O246" s="57"/>
    </row>
    <row r="247" spans="2:15" x14ac:dyDescent="0.2">
      <c r="B247" s="57"/>
      <c r="C247" s="48"/>
      <c r="D247" s="47"/>
      <c r="E247" s="57"/>
      <c r="F247" s="49"/>
      <c r="G247" s="57"/>
      <c r="H247" s="48"/>
      <c r="I247" s="47"/>
      <c r="J247" s="57"/>
      <c r="K247" s="49"/>
      <c r="L247" s="57"/>
      <c r="M247" s="48"/>
      <c r="N247" s="47"/>
      <c r="O247" s="57"/>
    </row>
    <row r="248" spans="2:15" x14ac:dyDescent="0.2">
      <c r="B248" s="57"/>
      <c r="C248" s="48"/>
      <c r="D248" s="47"/>
      <c r="E248" s="57"/>
      <c r="F248" s="49"/>
      <c r="G248" s="57"/>
      <c r="H248" s="48"/>
      <c r="I248" s="47"/>
      <c r="J248" s="57"/>
      <c r="K248" s="49"/>
      <c r="L248" s="57"/>
      <c r="M248" s="48"/>
      <c r="N248" s="47"/>
      <c r="O248" s="57"/>
    </row>
    <row r="249" spans="2:15" x14ac:dyDescent="0.2">
      <c r="B249" s="57"/>
      <c r="C249" s="48"/>
      <c r="D249" s="47"/>
      <c r="E249" s="57"/>
      <c r="F249" s="50"/>
      <c r="G249" s="57"/>
      <c r="H249" s="48"/>
      <c r="I249" s="47"/>
      <c r="J249" s="57"/>
      <c r="K249" s="50"/>
      <c r="L249" s="57"/>
      <c r="M249" s="48"/>
      <c r="N249" s="47"/>
      <c r="O249" s="57"/>
    </row>
    <row r="250" spans="2:15" x14ac:dyDescent="0.2">
      <c r="B250" s="58"/>
      <c r="C250" s="48"/>
      <c r="D250" s="47"/>
      <c r="E250" s="57"/>
      <c r="F250" s="49"/>
      <c r="G250" s="58"/>
      <c r="H250" s="48"/>
      <c r="I250" s="47"/>
      <c r="J250" s="57"/>
      <c r="K250" s="49"/>
      <c r="L250" s="58"/>
      <c r="M250" s="48"/>
      <c r="N250" s="47"/>
      <c r="O250" s="57"/>
    </row>
    <row r="251" spans="2:15" x14ac:dyDescent="0.2">
      <c r="B251" s="57"/>
      <c r="C251" s="48"/>
      <c r="D251" s="47"/>
      <c r="E251" s="57"/>
      <c r="F251" s="49"/>
      <c r="G251" s="57"/>
      <c r="H251" s="48"/>
      <c r="I251" s="47"/>
      <c r="J251" s="57"/>
      <c r="K251" s="49"/>
      <c r="L251" s="57"/>
      <c r="M251" s="48"/>
      <c r="N251" s="47"/>
      <c r="O251" s="57"/>
    </row>
    <row r="252" spans="2:15" x14ac:dyDescent="0.2">
      <c r="B252" s="57"/>
      <c r="C252" s="48"/>
      <c r="D252" s="47"/>
      <c r="E252" s="57"/>
      <c r="F252" s="49"/>
      <c r="G252" s="57"/>
      <c r="H252" s="48"/>
      <c r="I252" s="47"/>
      <c r="J252" s="57"/>
      <c r="K252" s="49"/>
      <c r="L252" s="57"/>
      <c r="M252" s="48"/>
      <c r="N252" s="47"/>
      <c r="O252" s="57"/>
    </row>
    <row r="253" spans="2:15" x14ac:dyDescent="0.2">
      <c r="B253" s="57"/>
      <c r="C253" s="48"/>
      <c r="D253" s="47"/>
      <c r="E253" s="57"/>
      <c r="F253" s="49"/>
      <c r="G253" s="57"/>
      <c r="H253" s="48"/>
      <c r="I253" s="47"/>
      <c r="J253" s="57"/>
      <c r="K253" s="49"/>
      <c r="L253" s="57"/>
      <c r="M253" s="48"/>
      <c r="N253" s="47"/>
      <c r="O253" s="57"/>
    </row>
    <row r="254" spans="2:15" x14ac:dyDescent="0.2">
      <c r="B254" s="57"/>
      <c r="C254" s="48"/>
      <c r="D254" s="47"/>
      <c r="E254" s="57"/>
      <c r="F254" s="49"/>
      <c r="G254" s="57"/>
      <c r="H254" s="48"/>
      <c r="I254" s="47"/>
      <c r="J254" s="57"/>
      <c r="K254" s="49"/>
      <c r="L254" s="57"/>
      <c r="M254" s="48"/>
      <c r="N254" s="47"/>
      <c r="O254" s="57"/>
    </row>
    <row r="255" spans="2:15" x14ac:dyDescent="0.2">
      <c r="B255" s="57"/>
      <c r="C255" s="48"/>
      <c r="D255" s="47"/>
      <c r="E255" s="57"/>
      <c r="F255" s="49"/>
      <c r="G255" s="57"/>
      <c r="H255" s="48"/>
      <c r="I255" s="47"/>
      <c r="J255" s="57"/>
      <c r="K255" s="49"/>
      <c r="L255" s="57"/>
      <c r="M255" s="48"/>
      <c r="N255" s="47"/>
      <c r="O255" s="57"/>
    </row>
    <row r="256" spans="2:15" x14ac:dyDescent="0.2">
      <c r="B256" s="57"/>
      <c r="C256" s="48"/>
      <c r="D256" s="47"/>
      <c r="E256" s="57"/>
      <c r="F256" s="49"/>
      <c r="G256" s="57"/>
      <c r="H256" s="48"/>
      <c r="I256" s="47"/>
      <c r="J256" s="57"/>
      <c r="K256" s="49"/>
      <c r="L256" s="57"/>
      <c r="M256" s="48"/>
      <c r="N256" s="47"/>
      <c r="O256" s="57"/>
    </row>
    <row r="257" spans="2:15" x14ac:dyDescent="0.2">
      <c r="B257" s="57"/>
      <c r="C257" s="48"/>
      <c r="D257" s="47"/>
      <c r="E257" s="57"/>
      <c r="F257" s="49"/>
      <c r="G257" s="57"/>
      <c r="H257" s="48"/>
      <c r="I257" s="47"/>
      <c r="J257" s="57"/>
      <c r="K257" s="49"/>
      <c r="L257" s="57"/>
      <c r="M257" s="48"/>
      <c r="N257" s="47"/>
      <c r="O257" s="57"/>
    </row>
    <row r="258" spans="2:15" x14ac:dyDescent="0.2">
      <c r="B258" s="57"/>
      <c r="C258" s="48"/>
      <c r="D258" s="47"/>
      <c r="E258" s="57"/>
      <c r="F258" s="49"/>
      <c r="G258" s="57"/>
      <c r="H258" s="48"/>
      <c r="I258" s="47"/>
      <c r="J258" s="57"/>
      <c r="K258" s="49"/>
      <c r="L258" s="57"/>
      <c r="M258" s="48"/>
      <c r="N258" s="47"/>
      <c r="O258" s="57"/>
    </row>
    <row r="259" spans="2:15" x14ac:dyDescent="0.2">
      <c r="B259" s="57"/>
      <c r="C259" s="48"/>
      <c r="D259" s="47"/>
      <c r="E259" s="57"/>
      <c r="F259" s="49"/>
      <c r="G259" s="57"/>
      <c r="H259" s="48"/>
      <c r="I259" s="47"/>
      <c r="J259" s="57"/>
      <c r="K259" s="49"/>
      <c r="L259" s="57"/>
      <c r="M259" s="48"/>
      <c r="N259" s="47"/>
      <c r="O259" s="57"/>
    </row>
    <row r="260" spans="2:15" x14ac:dyDescent="0.2">
      <c r="B260" s="57"/>
      <c r="C260" s="48"/>
      <c r="D260" s="47"/>
      <c r="E260" s="57"/>
      <c r="F260" s="49"/>
      <c r="G260" s="57"/>
      <c r="H260" s="48"/>
      <c r="I260" s="47"/>
      <c r="J260" s="57"/>
      <c r="K260" s="49"/>
      <c r="L260" s="57"/>
      <c r="M260" s="48"/>
      <c r="N260" s="47"/>
      <c r="O260" s="57"/>
    </row>
    <row r="261" spans="2:15" x14ac:dyDescent="0.2">
      <c r="B261" s="57"/>
      <c r="C261" s="51"/>
      <c r="D261" s="45"/>
      <c r="E261" s="57"/>
      <c r="F261" s="49"/>
      <c r="G261" s="57"/>
      <c r="H261" s="51"/>
      <c r="I261" s="45"/>
      <c r="J261" s="57"/>
      <c r="K261" s="49"/>
      <c r="L261" s="57"/>
      <c r="M261" s="51"/>
      <c r="N261" s="45"/>
      <c r="O261" s="57"/>
    </row>
    <row r="262" spans="2:15" x14ac:dyDescent="0.2">
      <c r="B262" s="57"/>
      <c r="C262" s="48"/>
      <c r="D262" s="47"/>
      <c r="E262" s="57"/>
      <c r="F262" s="49"/>
      <c r="G262" s="57"/>
      <c r="H262" s="48"/>
      <c r="I262" s="47"/>
      <c r="J262" s="57"/>
      <c r="K262" s="49"/>
      <c r="L262" s="57"/>
      <c r="M262" s="48"/>
      <c r="N262" s="47"/>
      <c r="O262" s="57"/>
    </row>
    <row r="263" spans="2:15" x14ac:dyDescent="0.2">
      <c r="B263" s="57"/>
      <c r="C263" s="48"/>
      <c r="D263" s="47"/>
      <c r="E263" s="57"/>
      <c r="F263" s="49"/>
      <c r="G263" s="57"/>
      <c r="H263" s="48"/>
      <c r="I263" s="47"/>
      <c r="J263" s="57"/>
      <c r="K263" s="49"/>
      <c r="L263" s="57"/>
      <c r="M263" s="48"/>
      <c r="N263" s="47"/>
      <c r="O263" s="57"/>
    </row>
    <row r="264" spans="2:15" x14ac:dyDescent="0.2">
      <c r="B264" s="57"/>
      <c r="C264" s="48"/>
      <c r="D264" s="47"/>
      <c r="E264" s="57"/>
      <c r="F264" s="49"/>
      <c r="G264" s="57"/>
      <c r="H264" s="48"/>
      <c r="I264" s="47"/>
      <c r="J264" s="57"/>
      <c r="K264" s="49"/>
      <c r="L264" s="57"/>
      <c r="M264" s="48"/>
      <c r="N264" s="47"/>
      <c r="O264" s="57"/>
    </row>
    <row r="265" spans="2:15" x14ac:dyDescent="0.2">
      <c r="B265" s="57"/>
      <c r="C265" s="48"/>
      <c r="D265" s="47"/>
      <c r="E265" s="57"/>
      <c r="F265" s="49"/>
      <c r="G265" s="57"/>
      <c r="H265" s="48"/>
      <c r="I265" s="47"/>
      <c r="J265" s="57"/>
      <c r="K265" s="49"/>
      <c r="L265" s="57"/>
      <c r="M265" s="48"/>
      <c r="N265" s="47"/>
      <c r="O265" s="57"/>
    </row>
    <row r="266" spans="2:15" x14ac:dyDescent="0.2">
      <c r="B266" s="57"/>
      <c r="C266" s="48"/>
      <c r="D266" s="47"/>
      <c r="E266" s="57"/>
      <c r="F266" s="49"/>
      <c r="G266" s="57"/>
      <c r="H266" s="48"/>
      <c r="I266" s="47"/>
      <c r="J266" s="57"/>
      <c r="K266" s="49"/>
      <c r="L266" s="57"/>
      <c r="M266" s="48"/>
      <c r="N266" s="47"/>
      <c r="O266" s="57"/>
    </row>
    <row r="267" spans="2:15" x14ac:dyDescent="0.2">
      <c r="B267" s="57"/>
      <c r="C267" s="48"/>
      <c r="D267" s="47"/>
      <c r="E267" s="57"/>
      <c r="F267" s="49"/>
      <c r="G267" s="57"/>
      <c r="H267" s="48"/>
      <c r="I267" s="47"/>
      <c r="J267" s="57"/>
      <c r="K267" s="49"/>
      <c r="L267" s="57"/>
      <c r="M267" s="48"/>
      <c r="N267" s="47"/>
      <c r="O267" s="57"/>
    </row>
    <row r="268" spans="2:15" x14ac:dyDescent="0.2">
      <c r="B268" s="57"/>
      <c r="C268" s="48"/>
      <c r="D268" s="47"/>
      <c r="E268" s="57"/>
      <c r="F268" s="49"/>
      <c r="G268" s="57"/>
      <c r="H268" s="48"/>
      <c r="I268" s="47"/>
      <c r="J268" s="57"/>
      <c r="K268" s="49"/>
      <c r="L268" s="57"/>
      <c r="M268" s="48"/>
      <c r="N268" s="47"/>
      <c r="O268" s="57"/>
    </row>
    <row r="269" spans="2:15" x14ac:dyDescent="0.2">
      <c r="B269" s="57"/>
      <c r="C269" s="48"/>
      <c r="D269" s="47"/>
      <c r="E269" s="57"/>
      <c r="F269" s="49"/>
      <c r="G269" s="57"/>
      <c r="H269" s="48"/>
      <c r="I269" s="47"/>
      <c r="J269" s="57"/>
      <c r="K269" s="49"/>
      <c r="L269" s="57"/>
      <c r="M269" s="48"/>
      <c r="N269" s="47"/>
      <c r="O269" s="57"/>
    </row>
    <row r="270" spans="2:15" x14ac:dyDescent="0.2">
      <c r="B270" s="57"/>
      <c r="C270" s="48"/>
      <c r="D270" s="47"/>
      <c r="E270" s="57"/>
      <c r="F270" s="49"/>
      <c r="G270" s="57"/>
      <c r="H270" s="48"/>
      <c r="I270" s="47"/>
      <c r="J270" s="57"/>
      <c r="K270" s="49"/>
      <c r="L270" s="57"/>
      <c r="M270" s="48"/>
      <c r="N270" s="47"/>
      <c r="O270" s="57"/>
    </row>
    <row r="271" spans="2:15" x14ac:dyDescent="0.2">
      <c r="B271" s="57"/>
      <c r="C271" s="48"/>
      <c r="D271" s="47"/>
      <c r="E271" s="57"/>
      <c r="F271" s="49"/>
      <c r="G271" s="57"/>
      <c r="H271" s="48"/>
      <c r="I271" s="47"/>
      <c r="J271" s="57"/>
      <c r="K271" s="49"/>
      <c r="L271" s="57"/>
      <c r="M271" s="48"/>
      <c r="N271" s="47"/>
      <c r="O271" s="57"/>
    </row>
    <row r="272" spans="2:15" x14ac:dyDescent="0.2">
      <c r="B272" s="57"/>
      <c r="C272" s="48"/>
      <c r="D272" s="47"/>
      <c r="E272" s="57"/>
      <c r="F272" s="49"/>
      <c r="G272" s="57"/>
      <c r="H272" s="48"/>
      <c r="I272" s="47"/>
      <c r="J272" s="57"/>
      <c r="K272" s="49"/>
      <c r="L272" s="57"/>
      <c r="M272" s="48"/>
      <c r="N272" s="47"/>
      <c r="O272" s="57"/>
    </row>
    <row r="273" spans="2:15" x14ac:dyDescent="0.2">
      <c r="B273" s="57"/>
      <c r="C273" s="48"/>
      <c r="D273" s="47"/>
      <c r="E273" s="57"/>
      <c r="F273" s="49"/>
      <c r="G273" s="57"/>
      <c r="H273" s="48"/>
      <c r="I273" s="47"/>
      <c r="J273" s="57"/>
      <c r="K273" s="49"/>
      <c r="L273" s="57"/>
      <c r="M273" s="48"/>
      <c r="N273" s="47"/>
      <c r="O273" s="57"/>
    </row>
    <row r="274" spans="2:15" x14ac:dyDescent="0.2">
      <c r="B274" s="57"/>
      <c r="C274" s="48"/>
      <c r="D274" s="47"/>
      <c r="E274" s="57"/>
      <c r="F274" s="49"/>
      <c r="G274" s="57"/>
      <c r="H274" s="48"/>
      <c r="I274" s="47"/>
      <c r="J274" s="57"/>
      <c r="K274" s="49"/>
      <c r="L274" s="57"/>
      <c r="M274" s="48"/>
      <c r="N274" s="47"/>
      <c r="O274" s="57"/>
    </row>
    <row r="275" spans="2:15" x14ac:dyDescent="0.2">
      <c r="B275" s="57"/>
      <c r="C275" s="51"/>
      <c r="D275" s="45"/>
      <c r="E275" s="57"/>
      <c r="F275" s="49"/>
      <c r="G275" s="57"/>
      <c r="H275" s="51"/>
      <c r="I275" s="45"/>
      <c r="J275" s="57"/>
      <c r="K275" s="49"/>
      <c r="L275" s="57"/>
      <c r="M275" s="51"/>
      <c r="N275" s="45"/>
      <c r="O275" s="57"/>
    </row>
    <row r="276" spans="2:15" x14ac:dyDescent="0.2">
      <c r="B276" s="57"/>
      <c r="C276" s="48"/>
      <c r="D276" s="47"/>
      <c r="E276" s="57"/>
      <c r="F276" s="49"/>
      <c r="G276" s="57"/>
      <c r="H276" s="48"/>
      <c r="I276" s="47"/>
      <c r="J276" s="57"/>
      <c r="K276" s="49"/>
      <c r="L276" s="57"/>
      <c r="M276" s="48"/>
      <c r="N276" s="47"/>
      <c r="O276" s="57"/>
    </row>
    <row r="277" spans="2:15" x14ac:dyDescent="0.2">
      <c r="B277" s="57"/>
      <c r="C277" s="48"/>
      <c r="D277" s="47"/>
      <c r="E277" s="57"/>
      <c r="F277" s="50"/>
      <c r="G277" s="57"/>
      <c r="H277" s="48"/>
      <c r="I277" s="47"/>
      <c r="J277" s="57"/>
      <c r="K277" s="50"/>
      <c r="L277" s="57"/>
      <c r="M277" s="48"/>
      <c r="N277" s="47"/>
      <c r="O277" s="57"/>
    </row>
    <row r="278" spans="2:15" x14ac:dyDescent="0.2">
      <c r="B278" s="57"/>
      <c r="C278" s="57"/>
      <c r="D278" s="47"/>
      <c r="E278" s="57"/>
      <c r="F278" s="49"/>
      <c r="G278" s="57"/>
      <c r="H278" s="57"/>
      <c r="I278" s="47"/>
      <c r="J278" s="57"/>
      <c r="K278" s="49"/>
      <c r="L278" s="57"/>
      <c r="M278" s="57"/>
      <c r="N278" s="47"/>
      <c r="O278" s="57"/>
    </row>
    <row r="279" spans="2:15" x14ac:dyDescent="0.2">
      <c r="B279" s="57"/>
      <c r="C279" s="57"/>
      <c r="D279" s="47"/>
      <c r="E279" s="57"/>
      <c r="F279" s="49"/>
      <c r="G279" s="57"/>
      <c r="H279" s="57"/>
      <c r="I279" s="47"/>
      <c r="J279" s="57"/>
      <c r="K279" s="49"/>
      <c r="L279" s="57"/>
      <c r="M279" s="57"/>
      <c r="N279" s="47"/>
      <c r="O279" s="57"/>
    </row>
    <row r="280" spans="2:15" x14ac:dyDescent="0.2">
      <c r="B280" s="57"/>
      <c r="C280" s="48"/>
      <c r="D280" s="47"/>
      <c r="E280" s="57"/>
      <c r="F280" s="49"/>
      <c r="G280" s="57"/>
      <c r="H280" s="48"/>
      <c r="I280" s="47"/>
      <c r="J280" s="57"/>
      <c r="K280" s="49"/>
      <c r="L280" s="57"/>
      <c r="M280" s="48"/>
      <c r="N280" s="47"/>
      <c r="O280" s="57"/>
    </row>
    <row r="281" spans="2:15" x14ac:dyDescent="0.2">
      <c r="B281" s="57"/>
      <c r="C281" s="48"/>
      <c r="D281" s="47"/>
      <c r="E281" s="57"/>
      <c r="F281" s="49"/>
      <c r="G281" s="57"/>
      <c r="H281" s="48"/>
      <c r="I281" s="47"/>
      <c r="J281" s="57"/>
      <c r="K281" s="49"/>
      <c r="L281" s="57"/>
      <c r="M281" s="48"/>
      <c r="N281" s="47"/>
      <c r="O281" s="57"/>
    </row>
    <row r="282" spans="2:15" x14ac:dyDescent="0.2">
      <c r="B282" s="57"/>
      <c r="C282" s="48"/>
      <c r="D282" s="47"/>
      <c r="E282" s="57"/>
      <c r="F282" s="49"/>
      <c r="G282" s="57"/>
      <c r="H282" s="48"/>
      <c r="I282" s="47"/>
      <c r="J282" s="57"/>
      <c r="K282" s="49"/>
      <c r="L282" s="57"/>
      <c r="M282" s="48"/>
      <c r="N282" s="47"/>
      <c r="O282" s="57"/>
    </row>
    <row r="283" spans="2:15" x14ac:dyDescent="0.2">
      <c r="B283" s="57"/>
      <c r="C283" s="48"/>
      <c r="D283" s="47"/>
      <c r="E283" s="57"/>
      <c r="F283" s="49"/>
      <c r="G283" s="57"/>
      <c r="H283" s="48"/>
      <c r="I283" s="47"/>
      <c r="J283" s="57"/>
      <c r="K283" s="49"/>
      <c r="L283" s="57"/>
      <c r="M283" s="48"/>
      <c r="N283" s="47"/>
      <c r="O283" s="57"/>
    </row>
    <row r="284" spans="2:15" x14ac:dyDescent="0.2">
      <c r="B284" s="57"/>
      <c r="C284" s="48"/>
      <c r="D284" s="47"/>
      <c r="E284" s="57"/>
      <c r="F284" s="49"/>
      <c r="G284" s="57"/>
      <c r="H284" s="48"/>
      <c r="I284" s="47"/>
      <c r="J284" s="57"/>
      <c r="K284" s="49"/>
      <c r="L284" s="57"/>
      <c r="M284" s="48"/>
      <c r="N284" s="47"/>
      <c r="O284" s="57"/>
    </row>
    <row r="285" spans="2:15" x14ac:dyDescent="0.2">
      <c r="B285" s="57"/>
      <c r="C285" s="48"/>
      <c r="D285" s="47"/>
      <c r="E285" s="57"/>
      <c r="F285" s="49"/>
      <c r="G285" s="57"/>
      <c r="H285" s="48"/>
      <c r="I285" s="47"/>
      <c r="J285" s="57"/>
      <c r="K285" s="49"/>
      <c r="L285" s="57"/>
      <c r="M285" s="48"/>
      <c r="N285" s="47"/>
      <c r="O285" s="57"/>
    </row>
    <row r="286" spans="2:15" x14ac:dyDescent="0.2">
      <c r="B286" s="57"/>
      <c r="C286" s="48"/>
      <c r="D286" s="47"/>
      <c r="E286" s="57"/>
      <c r="F286" s="49"/>
      <c r="G286" s="57"/>
      <c r="H286" s="48"/>
      <c r="I286" s="47"/>
      <c r="J286" s="57"/>
      <c r="K286" s="49"/>
      <c r="L286" s="57"/>
      <c r="M286" s="48"/>
      <c r="N286" s="47"/>
      <c r="O286" s="57"/>
    </row>
    <row r="287" spans="2:15" x14ac:dyDescent="0.2">
      <c r="B287" s="57"/>
      <c r="C287" s="48"/>
      <c r="D287" s="47"/>
      <c r="E287" s="57"/>
      <c r="F287" s="49"/>
      <c r="G287" s="57"/>
      <c r="H287" s="48"/>
      <c r="I287" s="47"/>
      <c r="J287" s="57"/>
      <c r="K287" s="49"/>
      <c r="L287" s="57"/>
      <c r="M287" s="48"/>
      <c r="N287" s="47"/>
      <c r="O287" s="57"/>
    </row>
    <row r="288" spans="2:15" x14ac:dyDescent="0.2">
      <c r="B288" s="57"/>
      <c r="C288" s="48"/>
      <c r="D288" s="47"/>
      <c r="E288" s="57"/>
      <c r="F288" s="49"/>
      <c r="G288" s="57"/>
      <c r="H288" s="48"/>
      <c r="I288" s="47"/>
      <c r="J288" s="57"/>
      <c r="K288" s="49"/>
      <c r="L288" s="57"/>
      <c r="M288" s="48"/>
      <c r="N288" s="47"/>
      <c r="O288" s="57"/>
    </row>
    <row r="289" spans="2:15" x14ac:dyDescent="0.2">
      <c r="B289" s="57"/>
      <c r="C289" s="48"/>
      <c r="D289" s="47"/>
      <c r="E289" s="57"/>
      <c r="F289" s="50"/>
      <c r="G289" s="57"/>
      <c r="H289" s="48"/>
      <c r="I289" s="47"/>
      <c r="J289" s="57"/>
      <c r="K289" s="50"/>
      <c r="L289" s="57"/>
      <c r="M289" s="48"/>
      <c r="N289" s="47"/>
      <c r="O289" s="57"/>
    </row>
    <row r="290" spans="2:15" x14ac:dyDescent="0.2">
      <c r="B290" s="57"/>
      <c r="C290" s="57"/>
      <c r="D290" s="47"/>
      <c r="E290" s="57"/>
      <c r="F290" s="49"/>
      <c r="G290" s="57"/>
      <c r="H290" s="57"/>
      <c r="I290" s="47"/>
      <c r="J290" s="57"/>
      <c r="K290" s="49"/>
      <c r="L290" s="57"/>
      <c r="M290" s="57"/>
      <c r="N290" s="47"/>
      <c r="O290" s="57"/>
    </row>
    <row r="291" spans="2:15" x14ac:dyDescent="0.2">
      <c r="B291" s="57"/>
      <c r="C291" s="57"/>
      <c r="D291" s="47"/>
      <c r="E291" s="57"/>
      <c r="F291" s="49"/>
      <c r="G291" s="57"/>
      <c r="H291" s="57"/>
      <c r="I291" s="47"/>
      <c r="J291" s="57"/>
      <c r="K291" s="49"/>
      <c r="L291" s="57"/>
      <c r="M291" s="57"/>
      <c r="N291" s="47"/>
      <c r="O291" s="57"/>
    </row>
    <row r="292" spans="2:15" x14ac:dyDescent="0.2">
      <c r="B292" s="57"/>
      <c r="C292" s="48"/>
      <c r="D292" s="47"/>
      <c r="E292" s="57"/>
      <c r="F292" s="49"/>
      <c r="G292" s="57"/>
      <c r="H292" s="48"/>
      <c r="I292" s="47"/>
      <c r="J292" s="57"/>
      <c r="K292" s="49"/>
      <c r="L292" s="57"/>
      <c r="M292" s="48"/>
      <c r="N292" s="47"/>
      <c r="O292" s="57"/>
    </row>
    <row r="293" spans="2:15" x14ac:dyDescent="0.2">
      <c r="B293" s="244"/>
      <c r="C293" s="48"/>
      <c r="D293" s="47"/>
      <c r="E293" s="57"/>
      <c r="F293" s="49"/>
      <c r="G293" s="244"/>
      <c r="H293" s="48"/>
      <c r="I293" s="47"/>
      <c r="J293" s="57"/>
      <c r="K293" s="49"/>
      <c r="L293" s="244"/>
      <c r="M293" s="48"/>
      <c r="N293" s="47"/>
      <c r="O293" s="57"/>
    </row>
    <row r="294" spans="2:15" x14ac:dyDescent="0.2">
      <c r="B294" s="244"/>
      <c r="C294" s="48"/>
      <c r="D294" s="47"/>
      <c r="E294" s="57"/>
      <c r="F294" s="49"/>
      <c r="G294" s="244"/>
      <c r="H294" s="48"/>
      <c r="I294" s="47"/>
      <c r="J294" s="57"/>
      <c r="K294" s="49"/>
      <c r="L294" s="244"/>
      <c r="M294" s="48"/>
      <c r="N294" s="47"/>
      <c r="O294" s="57"/>
    </row>
    <row r="295" spans="2:15" x14ac:dyDescent="0.2">
      <c r="B295" s="57"/>
      <c r="C295" s="48"/>
      <c r="D295" s="47"/>
      <c r="E295" s="57"/>
      <c r="F295" s="50"/>
      <c r="G295" s="57"/>
      <c r="H295" s="48"/>
      <c r="I295" s="47"/>
      <c r="J295" s="57"/>
      <c r="K295" s="50"/>
      <c r="L295" s="57"/>
      <c r="M295" s="48"/>
      <c r="N295" s="47"/>
      <c r="O295" s="57"/>
    </row>
    <row r="296" spans="2:15" x14ac:dyDescent="0.2">
      <c r="B296" s="57"/>
      <c r="C296" s="57"/>
      <c r="D296" s="47"/>
      <c r="E296" s="57"/>
      <c r="F296" s="49"/>
      <c r="G296" s="57"/>
      <c r="H296" s="57"/>
      <c r="I296" s="47"/>
      <c r="J296" s="57"/>
      <c r="K296" s="49"/>
      <c r="L296" s="57"/>
      <c r="M296" s="57"/>
      <c r="N296" s="47"/>
      <c r="O296" s="57"/>
    </row>
    <row r="297" spans="2:15" x14ac:dyDescent="0.2">
      <c r="B297" s="57"/>
      <c r="C297" s="57"/>
      <c r="D297" s="47"/>
      <c r="E297" s="57"/>
      <c r="F297" s="49"/>
      <c r="G297" s="57"/>
      <c r="H297" s="57"/>
      <c r="I297" s="47"/>
      <c r="J297" s="57"/>
      <c r="K297" s="49"/>
      <c r="L297" s="57"/>
      <c r="M297" s="57"/>
      <c r="N297" s="47"/>
      <c r="O297" s="57"/>
    </row>
    <row r="298" spans="2:15" x14ac:dyDescent="0.2">
      <c r="B298" s="57"/>
      <c r="C298" s="48"/>
      <c r="D298" s="47"/>
      <c r="E298" s="57"/>
      <c r="F298" s="49"/>
      <c r="G298" s="57"/>
      <c r="H298" s="48"/>
      <c r="I298" s="47"/>
      <c r="J298" s="57"/>
      <c r="K298" s="49"/>
      <c r="L298" s="57"/>
      <c r="M298" s="48"/>
      <c r="N298" s="47"/>
      <c r="O298" s="57"/>
    </row>
    <row r="299" spans="2:15" x14ac:dyDescent="0.2">
      <c r="B299" s="57"/>
      <c r="C299" s="48"/>
      <c r="D299" s="47"/>
      <c r="E299" s="57"/>
      <c r="F299" s="49"/>
      <c r="G299" s="57"/>
      <c r="H299" s="48"/>
      <c r="I299" s="47"/>
      <c r="J299" s="57"/>
      <c r="K299" s="49"/>
      <c r="L299" s="57"/>
      <c r="M299" s="48"/>
      <c r="N299" s="47"/>
      <c r="O299" s="57"/>
    </row>
    <row r="300" spans="2:15" x14ac:dyDescent="0.2">
      <c r="B300" s="57"/>
      <c r="C300" s="48"/>
      <c r="D300" s="47"/>
      <c r="E300" s="57"/>
      <c r="F300" s="49"/>
      <c r="G300" s="57"/>
      <c r="H300" s="48"/>
      <c r="I300" s="47"/>
      <c r="J300" s="57"/>
      <c r="K300" s="49"/>
      <c r="L300" s="57"/>
      <c r="M300" s="48"/>
      <c r="N300" s="47"/>
      <c r="O300" s="57"/>
    </row>
    <row r="301" spans="2:15" x14ac:dyDescent="0.2">
      <c r="B301" s="57"/>
      <c r="C301" s="48"/>
      <c r="D301" s="47"/>
      <c r="E301" s="57"/>
      <c r="F301" s="49"/>
      <c r="G301" s="57"/>
      <c r="H301" s="48"/>
      <c r="I301" s="47"/>
      <c r="J301" s="57"/>
      <c r="K301" s="49"/>
      <c r="L301" s="57"/>
      <c r="M301" s="48"/>
      <c r="N301" s="47"/>
      <c r="O301" s="57"/>
    </row>
    <row r="302" spans="2:15" x14ac:dyDescent="0.2">
      <c r="B302" s="57"/>
      <c r="C302" s="48"/>
      <c r="D302" s="47"/>
      <c r="E302" s="57"/>
      <c r="F302" s="49"/>
      <c r="G302" s="57"/>
      <c r="H302" s="48"/>
      <c r="I302" s="47"/>
      <c r="J302" s="57"/>
      <c r="K302" s="49"/>
      <c r="L302" s="57"/>
      <c r="M302" s="48"/>
      <c r="N302" s="47"/>
      <c r="O302" s="57"/>
    </row>
    <row r="303" spans="2:15" x14ac:dyDescent="0.2">
      <c r="B303" s="57"/>
      <c r="C303" s="48"/>
      <c r="D303" s="47"/>
      <c r="E303" s="57"/>
      <c r="F303" s="49"/>
      <c r="G303" s="57"/>
      <c r="H303" s="48"/>
      <c r="I303" s="47"/>
      <c r="J303" s="57"/>
      <c r="K303" s="49"/>
      <c r="L303" s="57"/>
      <c r="M303" s="48"/>
      <c r="N303" s="47"/>
      <c r="O303" s="57"/>
    </row>
    <row r="304" spans="2:15" x14ac:dyDescent="0.2">
      <c r="B304" s="57"/>
      <c r="C304" s="48"/>
      <c r="D304" s="47"/>
      <c r="E304" s="57"/>
      <c r="F304" s="49"/>
      <c r="G304" s="57"/>
      <c r="H304" s="48"/>
      <c r="I304" s="47"/>
      <c r="J304" s="57"/>
      <c r="K304" s="49"/>
      <c r="L304" s="57"/>
      <c r="M304" s="48"/>
      <c r="N304" s="47"/>
      <c r="O304" s="57"/>
    </row>
    <row r="305" spans="2:15" x14ac:dyDescent="0.2">
      <c r="B305" s="57"/>
      <c r="C305" s="48"/>
      <c r="D305" s="47"/>
      <c r="E305" s="57"/>
      <c r="F305" s="50"/>
      <c r="G305" s="57"/>
      <c r="H305" s="48"/>
      <c r="I305" s="47"/>
      <c r="J305" s="57"/>
      <c r="K305" s="50"/>
      <c r="L305" s="57"/>
      <c r="M305" s="48"/>
      <c r="N305" s="47"/>
      <c r="O305" s="57"/>
    </row>
    <row r="306" spans="2:15" x14ac:dyDescent="0.2">
      <c r="B306" s="57"/>
      <c r="C306" s="48"/>
      <c r="D306" s="47"/>
      <c r="E306" s="57"/>
      <c r="F306" s="49"/>
      <c r="G306" s="57"/>
      <c r="H306" s="48"/>
      <c r="I306" s="47"/>
      <c r="J306" s="57"/>
      <c r="K306" s="49"/>
      <c r="L306" s="57"/>
      <c r="M306" s="48"/>
      <c r="N306" s="47"/>
      <c r="O306" s="57"/>
    </row>
    <row r="307" spans="2:15" x14ac:dyDescent="0.2">
      <c r="B307" s="57"/>
      <c r="C307" s="48"/>
      <c r="D307" s="47"/>
      <c r="E307" s="57"/>
      <c r="F307" s="50"/>
      <c r="G307" s="57"/>
      <c r="H307" s="48"/>
      <c r="I307" s="47"/>
      <c r="J307" s="57"/>
      <c r="K307" s="50"/>
      <c r="L307" s="57"/>
      <c r="M307" s="48"/>
      <c r="N307" s="47"/>
      <c r="O307" s="57"/>
    </row>
    <row r="309" spans="2:15" x14ac:dyDescent="0.2">
      <c r="B309" s="240"/>
      <c r="C309" s="240"/>
      <c r="D309" s="240"/>
      <c r="E309" s="240"/>
      <c r="F309" s="53"/>
      <c r="G309" s="240"/>
      <c r="H309" s="240"/>
      <c r="I309" s="240"/>
      <c r="J309" s="240"/>
      <c r="K309" s="53"/>
      <c r="L309" s="240"/>
      <c r="M309" s="240"/>
      <c r="N309" s="240"/>
      <c r="O309" s="240"/>
    </row>
    <row r="310" spans="2:15" x14ac:dyDescent="0.2">
      <c r="B310" s="239"/>
      <c r="C310" s="239"/>
      <c r="D310" s="239"/>
      <c r="E310" s="239"/>
      <c r="F310" s="52"/>
      <c r="G310" s="239"/>
      <c r="H310" s="239"/>
      <c r="I310" s="239"/>
      <c r="J310" s="239"/>
      <c r="K310" s="52"/>
      <c r="L310" s="239"/>
      <c r="M310" s="239"/>
      <c r="N310" s="239"/>
      <c r="O310" s="239"/>
    </row>
    <row r="312" spans="2:15" x14ac:dyDescent="0.2">
      <c r="B312" s="240"/>
      <c r="C312" s="240"/>
      <c r="G312" s="240"/>
      <c r="H312" s="240"/>
      <c r="L312" s="240"/>
      <c r="M312" s="240"/>
    </row>
    <row r="314" spans="2:15" x14ac:dyDescent="0.2">
      <c r="B314" s="240"/>
      <c r="C314" s="240"/>
      <c r="G314" s="240"/>
      <c r="H314" s="240"/>
      <c r="L314" s="240"/>
      <c r="M314" s="240"/>
    </row>
    <row r="315" spans="2:15" x14ac:dyDescent="0.2">
      <c r="B315" s="240"/>
      <c r="C315" s="240"/>
      <c r="G315" s="240"/>
      <c r="H315" s="240"/>
      <c r="L315" s="240"/>
      <c r="M315" s="240"/>
    </row>
    <row r="317" spans="2:15" x14ac:dyDescent="0.2">
      <c r="B317" s="240"/>
      <c r="C317" s="240"/>
      <c r="G317" s="240"/>
      <c r="H317" s="240"/>
      <c r="L317" s="240"/>
      <c r="M317" s="240"/>
    </row>
    <row r="319" spans="2:15" x14ac:dyDescent="0.2">
      <c r="B319" s="240"/>
      <c r="C319" s="240"/>
      <c r="G319" s="240"/>
      <c r="H319" s="240"/>
      <c r="L319" s="240"/>
      <c r="M319" s="240"/>
    </row>
    <row r="320" spans="2:15" x14ac:dyDescent="0.2">
      <c r="B320" s="240"/>
      <c r="C320" s="240"/>
      <c r="G320" s="240"/>
      <c r="H320" s="240"/>
      <c r="L320" s="240"/>
      <c r="M320" s="240"/>
    </row>
    <row r="321" spans="2:15" x14ac:dyDescent="0.2">
      <c r="B321" s="240"/>
      <c r="C321" s="240"/>
      <c r="G321" s="240"/>
      <c r="H321" s="240"/>
      <c r="L321" s="240"/>
      <c r="M321" s="240"/>
    </row>
    <row r="322" spans="2:15" x14ac:dyDescent="0.2">
      <c r="B322" s="241"/>
      <c r="C322" s="241"/>
      <c r="D322" s="241"/>
      <c r="E322" s="241"/>
      <c r="F322" s="54"/>
      <c r="G322" s="241"/>
      <c r="H322" s="241"/>
      <c r="I322" s="241"/>
      <c r="J322" s="241"/>
      <c r="K322" s="54"/>
      <c r="L322" s="241"/>
      <c r="M322" s="241"/>
      <c r="N322" s="241"/>
      <c r="O322" s="241"/>
    </row>
    <row r="323" spans="2:15" x14ac:dyDescent="0.2">
      <c r="B323" s="242"/>
      <c r="C323" s="242"/>
      <c r="D323" s="242"/>
      <c r="E323" s="242"/>
      <c r="F323" s="55"/>
      <c r="G323" s="242"/>
      <c r="H323" s="242"/>
      <c r="I323" s="242"/>
      <c r="J323" s="242"/>
      <c r="K323" s="55"/>
      <c r="L323" s="242"/>
      <c r="M323" s="242"/>
      <c r="N323" s="242"/>
      <c r="O323" s="242"/>
    </row>
    <row r="325" spans="2:15" x14ac:dyDescent="0.2">
      <c r="B325" s="243"/>
      <c r="C325" s="243"/>
      <c r="D325" s="243"/>
      <c r="E325" s="243"/>
      <c r="F325" s="56"/>
      <c r="G325" s="243"/>
      <c r="H325" s="243"/>
      <c r="I325" s="243"/>
      <c r="J325" s="243"/>
      <c r="K325" s="56"/>
      <c r="L325" s="243"/>
      <c r="M325" s="243"/>
      <c r="N325" s="243"/>
      <c r="O325" s="243"/>
    </row>
    <row r="327" spans="2:15" x14ac:dyDescent="0.2">
      <c r="B327" s="244"/>
      <c r="C327" s="245"/>
      <c r="D327" s="45"/>
      <c r="E327" s="57"/>
      <c r="F327" s="58"/>
      <c r="G327" s="244"/>
      <c r="H327" s="245"/>
      <c r="I327" s="45"/>
      <c r="J327" s="57"/>
      <c r="K327" s="58"/>
      <c r="L327" s="244"/>
      <c r="M327" s="245"/>
      <c r="N327" s="45"/>
      <c r="O327" s="57"/>
    </row>
    <row r="328" spans="2:15" x14ac:dyDescent="0.2">
      <c r="B328" s="244"/>
      <c r="C328" s="245"/>
      <c r="D328" s="45"/>
      <c r="E328" s="57"/>
      <c r="F328" s="58"/>
      <c r="G328" s="244"/>
      <c r="H328" s="245"/>
      <c r="I328" s="45"/>
      <c r="J328" s="57"/>
      <c r="K328" s="58"/>
      <c r="L328" s="244"/>
      <c r="M328" s="245"/>
      <c r="N328" s="45"/>
      <c r="O328" s="57"/>
    </row>
    <row r="329" spans="2:15" x14ac:dyDescent="0.2">
      <c r="B329" s="244"/>
      <c r="C329" s="245"/>
      <c r="D329" s="45"/>
      <c r="E329" s="57"/>
      <c r="F329" s="46"/>
      <c r="G329" s="244"/>
      <c r="H329" s="245"/>
      <c r="I329" s="45"/>
      <c r="J329" s="57"/>
      <c r="K329" s="46"/>
      <c r="L329" s="244"/>
      <c r="M329" s="245"/>
      <c r="N329" s="45"/>
      <c r="O329" s="57"/>
    </row>
    <row r="330" spans="2:15" x14ac:dyDescent="0.2">
      <c r="B330" s="244"/>
      <c r="C330" s="245"/>
      <c r="D330" s="45"/>
      <c r="E330" s="57"/>
      <c r="F330" s="46"/>
      <c r="G330" s="244"/>
      <c r="H330" s="245"/>
      <c r="I330" s="45"/>
      <c r="J330" s="57"/>
      <c r="K330" s="46"/>
      <c r="L330" s="244"/>
      <c r="M330" s="245"/>
      <c r="N330" s="45"/>
      <c r="O330" s="57"/>
    </row>
    <row r="331" spans="2:15" x14ac:dyDescent="0.2">
      <c r="B331" s="58"/>
      <c r="C331" s="57"/>
      <c r="D331" s="47"/>
      <c r="E331" s="57"/>
      <c r="F331" s="48"/>
      <c r="G331" s="58"/>
      <c r="H331" s="57"/>
      <c r="I331" s="47"/>
      <c r="J331" s="57"/>
      <c r="K331" s="48"/>
      <c r="L331" s="58"/>
      <c r="M331" s="57"/>
      <c r="N331" s="47"/>
      <c r="O331" s="57"/>
    </row>
    <row r="332" spans="2:15" x14ac:dyDescent="0.2">
      <c r="B332" s="57"/>
      <c r="C332" s="48"/>
      <c r="D332" s="47"/>
      <c r="E332" s="57"/>
      <c r="F332" s="49"/>
      <c r="G332" s="57"/>
      <c r="H332" s="48"/>
      <c r="I332" s="47"/>
      <c r="J332" s="57"/>
      <c r="K332" s="49"/>
      <c r="L332" s="57"/>
      <c r="M332" s="48"/>
      <c r="N332" s="47"/>
      <c r="O332" s="57"/>
    </row>
    <row r="333" spans="2:15" x14ac:dyDescent="0.2">
      <c r="B333" s="57"/>
      <c r="C333" s="48"/>
      <c r="D333" s="47"/>
      <c r="E333" s="57"/>
      <c r="F333" s="49"/>
      <c r="G333" s="57"/>
      <c r="H333" s="48"/>
      <c r="I333" s="47"/>
      <c r="J333" s="57"/>
      <c r="K333" s="49"/>
      <c r="L333" s="57"/>
      <c r="M333" s="48"/>
      <c r="N333" s="47"/>
      <c r="O333" s="57"/>
    </row>
    <row r="334" spans="2:15" x14ac:dyDescent="0.2">
      <c r="B334" s="57"/>
      <c r="C334" s="48"/>
      <c r="D334" s="47"/>
      <c r="E334" s="57"/>
      <c r="F334" s="49"/>
      <c r="G334" s="57"/>
      <c r="H334" s="48"/>
      <c r="I334" s="47"/>
      <c r="J334" s="57"/>
      <c r="K334" s="49"/>
      <c r="L334" s="57"/>
      <c r="M334" s="48"/>
      <c r="N334" s="47"/>
      <c r="O334" s="57"/>
    </row>
    <row r="335" spans="2:15" x14ac:dyDescent="0.2">
      <c r="B335" s="57"/>
      <c r="C335" s="48"/>
      <c r="D335" s="47"/>
      <c r="E335" s="57"/>
      <c r="F335" s="50"/>
      <c r="G335" s="57"/>
      <c r="H335" s="48"/>
      <c r="I335" s="47"/>
      <c r="J335" s="57"/>
      <c r="K335" s="50"/>
      <c r="L335" s="57"/>
      <c r="M335" s="48"/>
      <c r="N335" s="47"/>
      <c r="O335" s="57"/>
    </row>
    <row r="336" spans="2:15" x14ac:dyDescent="0.2">
      <c r="B336" s="58"/>
      <c r="C336" s="48"/>
      <c r="D336" s="47"/>
      <c r="E336" s="57"/>
      <c r="F336" s="49"/>
      <c r="G336" s="58"/>
      <c r="H336" s="48"/>
      <c r="I336" s="47"/>
      <c r="J336" s="57"/>
      <c r="K336" s="49"/>
      <c r="L336" s="58"/>
      <c r="M336" s="48"/>
      <c r="N336" s="47"/>
      <c r="O336" s="57"/>
    </row>
    <row r="337" spans="2:15" x14ac:dyDescent="0.2">
      <c r="B337" s="57"/>
      <c r="C337" s="48"/>
      <c r="D337" s="47"/>
      <c r="E337" s="57"/>
      <c r="F337" s="49"/>
      <c r="G337" s="57"/>
      <c r="H337" s="48"/>
      <c r="I337" s="47"/>
      <c r="J337" s="57"/>
      <c r="K337" s="49"/>
      <c r="L337" s="57"/>
      <c r="M337" s="48"/>
      <c r="N337" s="47"/>
      <c r="O337" s="57"/>
    </row>
    <row r="338" spans="2:15" x14ac:dyDescent="0.2">
      <c r="B338" s="57"/>
      <c r="C338" s="48"/>
      <c r="D338" s="47"/>
      <c r="E338" s="57"/>
      <c r="F338" s="49"/>
      <c r="G338" s="57"/>
      <c r="H338" s="48"/>
      <c r="I338" s="47"/>
      <c r="J338" s="57"/>
      <c r="K338" s="49"/>
      <c r="L338" s="57"/>
      <c r="M338" s="48"/>
      <c r="N338" s="47"/>
      <c r="O338" s="57"/>
    </row>
    <row r="339" spans="2:15" x14ac:dyDescent="0.2">
      <c r="B339" s="57"/>
      <c r="C339" s="48"/>
      <c r="D339" s="47"/>
      <c r="E339" s="57"/>
      <c r="F339" s="49"/>
      <c r="G339" s="57"/>
      <c r="H339" s="48"/>
      <c r="I339" s="47"/>
      <c r="J339" s="57"/>
      <c r="K339" s="49"/>
      <c r="L339" s="57"/>
      <c r="M339" s="48"/>
      <c r="N339" s="47"/>
      <c r="O339" s="57"/>
    </row>
    <row r="340" spans="2:15" x14ac:dyDescent="0.2">
      <c r="B340" s="57"/>
      <c r="C340" s="48"/>
      <c r="D340" s="47"/>
      <c r="E340" s="57"/>
      <c r="F340" s="49"/>
      <c r="G340" s="57"/>
      <c r="H340" s="48"/>
      <c r="I340" s="47"/>
      <c r="J340" s="57"/>
      <c r="K340" s="49"/>
      <c r="L340" s="57"/>
      <c r="M340" s="48"/>
      <c r="N340" s="47"/>
      <c r="O340" s="57"/>
    </row>
    <row r="341" spans="2:15" x14ac:dyDescent="0.2">
      <c r="B341" s="57"/>
      <c r="C341" s="48"/>
      <c r="D341" s="47"/>
      <c r="E341" s="57"/>
      <c r="F341" s="49"/>
      <c r="G341" s="57"/>
      <c r="H341" s="48"/>
      <c r="I341" s="47"/>
      <c r="J341" s="57"/>
      <c r="K341" s="49"/>
      <c r="L341" s="57"/>
      <c r="M341" s="48"/>
      <c r="N341" s="47"/>
      <c r="O341" s="57"/>
    </row>
    <row r="342" spans="2:15" x14ac:dyDescent="0.2">
      <c r="B342" s="57"/>
      <c r="C342" s="48"/>
      <c r="D342" s="47"/>
      <c r="E342" s="57"/>
      <c r="F342" s="49"/>
      <c r="G342" s="57"/>
      <c r="H342" s="48"/>
      <c r="I342" s="47"/>
      <c r="J342" s="57"/>
      <c r="K342" s="49"/>
      <c r="L342" s="57"/>
      <c r="M342" s="48"/>
      <c r="N342" s="47"/>
      <c r="O342" s="57"/>
    </row>
    <row r="343" spans="2:15" x14ac:dyDescent="0.2">
      <c r="B343" s="57"/>
      <c r="C343" s="48"/>
      <c r="D343" s="47"/>
      <c r="E343" s="57"/>
      <c r="F343" s="49"/>
      <c r="G343" s="57"/>
      <c r="H343" s="48"/>
      <c r="I343" s="47"/>
      <c r="J343" s="57"/>
      <c r="K343" s="49"/>
      <c r="L343" s="57"/>
      <c r="M343" s="48"/>
      <c r="N343" s="47"/>
      <c r="O343" s="57"/>
    </row>
    <row r="344" spans="2:15" x14ac:dyDescent="0.2">
      <c r="B344" s="57"/>
      <c r="C344" s="35"/>
      <c r="D344" s="47"/>
      <c r="E344" s="57"/>
      <c r="F344" s="49"/>
      <c r="G344" s="57"/>
      <c r="H344" s="35"/>
      <c r="I344" s="47"/>
      <c r="J344" s="57"/>
      <c r="K344" s="49"/>
      <c r="L344" s="57"/>
      <c r="M344" s="35"/>
      <c r="N344" s="47"/>
      <c r="O344" s="57"/>
    </row>
    <row r="345" spans="2:15" x14ac:dyDescent="0.2">
      <c r="B345" s="57"/>
      <c r="C345" s="48"/>
      <c r="D345" s="47"/>
      <c r="E345" s="57"/>
      <c r="F345" s="49"/>
      <c r="G345" s="57"/>
      <c r="H345" s="48"/>
      <c r="I345" s="47"/>
      <c r="J345" s="57"/>
      <c r="K345" s="49"/>
      <c r="L345" s="57"/>
      <c r="M345" s="48"/>
      <c r="N345" s="47"/>
      <c r="O345" s="57"/>
    </row>
    <row r="346" spans="2:15" x14ac:dyDescent="0.2">
      <c r="B346" s="57"/>
      <c r="C346" s="48"/>
      <c r="D346" s="47"/>
      <c r="E346" s="57"/>
      <c r="F346" s="49"/>
      <c r="G346" s="57"/>
      <c r="H346" s="48"/>
      <c r="I346" s="47"/>
      <c r="J346" s="57"/>
      <c r="K346" s="49"/>
      <c r="L346" s="57"/>
      <c r="M346" s="48"/>
      <c r="N346" s="47"/>
      <c r="O346" s="57"/>
    </row>
    <row r="347" spans="2:15" x14ac:dyDescent="0.2">
      <c r="B347" s="57"/>
      <c r="C347" s="51"/>
      <c r="D347" s="45"/>
      <c r="E347" s="57"/>
      <c r="F347" s="49"/>
      <c r="G347" s="57"/>
      <c r="H347" s="51"/>
      <c r="I347" s="45"/>
      <c r="J347" s="57"/>
      <c r="K347" s="49"/>
      <c r="L347" s="57"/>
      <c r="M347" s="51"/>
      <c r="N347" s="45"/>
      <c r="O347" s="57"/>
    </row>
    <row r="348" spans="2:15" x14ac:dyDescent="0.2">
      <c r="B348" s="57"/>
      <c r="C348" s="48"/>
      <c r="D348" s="47"/>
      <c r="E348" s="57"/>
      <c r="F348" s="49"/>
      <c r="G348" s="57"/>
      <c r="H348" s="48"/>
      <c r="I348" s="47"/>
      <c r="J348" s="57"/>
      <c r="K348" s="49"/>
      <c r="L348" s="57"/>
      <c r="M348" s="48"/>
      <c r="N348" s="47"/>
      <c r="O348" s="57"/>
    </row>
    <row r="349" spans="2:15" x14ac:dyDescent="0.2">
      <c r="B349" s="57"/>
      <c r="C349" s="48"/>
      <c r="D349" s="47"/>
      <c r="E349" s="57"/>
      <c r="F349" s="49"/>
      <c r="G349" s="57"/>
      <c r="H349" s="48"/>
      <c r="I349" s="47"/>
      <c r="J349" s="57"/>
      <c r="K349" s="49"/>
      <c r="L349" s="57"/>
      <c r="M349" s="48"/>
      <c r="N349" s="47"/>
      <c r="O349" s="57"/>
    </row>
    <row r="350" spans="2:15" x14ac:dyDescent="0.2">
      <c r="B350" s="57"/>
      <c r="C350" s="48"/>
      <c r="D350" s="47"/>
      <c r="E350" s="57"/>
      <c r="F350" s="49"/>
      <c r="G350" s="57"/>
      <c r="H350" s="48"/>
      <c r="I350" s="47"/>
      <c r="J350" s="57"/>
      <c r="K350" s="49"/>
      <c r="L350" s="57"/>
      <c r="M350" s="48"/>
      <c r="N350" s="47"/>
      <c r="O350" s="57"/>
    </row>
    <row r="351" spans="2:15" x14ac:dyDescent="0.2">
      <c r="B351" s="57"/>
      <c r="C351" s="48"/>
      <c r="D351" s="47"/>
      <c r="E351" s="57"/>
      <c r="F351" s="49"/>
      <c r="G351" s="57"/>
      <c r="H351" s="48"/>
      <c r="I351" s="47"/>
      <c r="J351" s="57"/>
      <c r="K351" s="49"/>
      <c r="L351" s="57"/>
      <c r="M351" s="48"/>
      <c r="N351" s="47"/>
      <c r="O351" s="57"/>
    </row>
    <row r="352" spans="2:15" x14ac:dyDescent="0.2">
      <c r="B352" s="57"/>
      <c r="C352" s="48"/>
      <c r="D352" s="47"/>
      <c r="E352" s="57"/>
      <c r="F352" s="49"/>
      <c r="G352" s="57"/>
      <c r="H352" s="48"/>
      <c r="I352" s="47"/>
      <c r="J352" s="57"/>
      <c r="K352" s="49"/>
      <c r="L352" s="57"/>
      <c r="M352" s="48"/>
      <c r="N352" s="47"/>
      <c r="O352" s="57"/>
    </row>
    <row r="353" spans="2:15" x14ac:dyDescent="0.2">
      <c r="B353" s="57"/>
      <c r="C353" s="48"/>
      <c r="D353" s="47"/>
      <c r="E353" s="57"/>
      <c r="F353" s="49"/>
      <c r="G353" s="57"/>
      <c r="H353" s="48"/>
      <c r="I353" s="47"/>
      <c r="J353" s="57"/>
      <c r="K353" s="49"/>
      <c r="L353" s="57"/>
      <c r="M353" s="48"/>
      <c r="N353" s="47"/>
      <c r="O353" s="57"/>
    </row>
    <row r="354" spans="2:15" x14ac:dyDescent="0.2">
      <c r="B354" s="57"/>
      <c r="C354" s="48"/>
      <c r="D354" s="47"/>
      <c r="E354" s="57"/>
      <c r="F354" s="49"/>
      <c r="G354" s="57"/>
      <c r="H354" s="48"/>
      <c r="I354" s="47"/>
      <c r="J354" s="57"/>
      <c r="K354" s="49"/>
      <c r="L354" s="57"/>
      <c r="M354" s="48"/>
      <c r="N354" s="47"/>
      <c r="O354" s="57"/>
    </row>
    <row r="355" spans="2:15" x14ac:dyDescent="0.2">
      <c r="B355" s="57"/>
      <c r="C355" s="48"/>
      <c r="D355" s="47"/>
      <c r="E355" s="57"/>
      <c r="F355" s="49"/>
      <c r="G355" s="57"/>
      <c r="H355" s="48"/>
      <c r="I355" s="47"/>
      <c r="J355" s="57"/>
      <c r="K355" s="49"/>
      <c r="L355" s="57"/>
      <c r="M355" s="48"/>
      <c r="N355" s="47"/>
      <c r="O355" s="57"/>
    </row>
    <row r="356" spans="2:15" x14ac:dyDescent="0.2">
      <c r="B356" s="57"/>
      <c r="C356" s="48"/>
      <c r="D356" s="47"/>
      <c r="E356" s="57"/>
      <c r="F356" s="49"/>
      <c r="G356" s="57"/>
      <c r="H356" s="48"/>
      <c r="I356" s="47"/>
      <c r="J356" s="57"/>
      <c r="K356" s="49"/>
      <c r="L356" s="57"/>
      <c r="M356" s="48"/>
      <c r="N356" s="47"/>
      <c r="O356" s="57"/>
    </row>
    <row r="357" spans="2:15" x14ac:dyDescent="0.2">
      <c r="B357" s="57"/>
      <c r="C357" s="48"/>
      <c r="D357" s="47"/>
      <c r="E357" s="57"/>
      <c r="F357" s="49"/>
      <c r="G357" s="57"/>
      <c r="H357" s="48"/>
      <c r="I357" s="47"/>
      <c r="J357" s="57"/>
      <c r="K357" s="49"/>
      <c r="L357" s="57"/>
      <c r="M357" s="48"/>
      <c r="N357" s="47"/>
      <c r="O357" s="57"/>
    </row>
    <row r="358" spans="2:15" x14ac:dyDescent="0.2">
      <c r="B358" s="57"/>
      <c r="C358" s="48"/>
      <c r="D358" s="47"/>
      <c r="E358" s="57"/>
      <c r="F358" s="49"/>
      <c r="G358" s="57"/>
      <c r="H358" s="48"/>
      <c r="I358" s="47"/>
      <c r="J358" s="57"/>
      <c r="K358" s="49"/>
      <c r="L358" s="57"/>
      <c r="M358" s="48"/>
      <c r="N358" s="47"/>
      <c r="O358" s="57"/>
    </row>
    <row r="359" spans="2:15" x14ac:dyDescent="0.2">
      <c r="B359" s="57"/>
      <c r="C359" s="48"/>
      <c r="D359" s="47"/>
      <c r="E359" s="57"/>
      <c r="F359" s="49"/>
      <c r="G359" s="57"/>
      <c r="H359" s="48"/>
      <c r="I359" s="47"/>
      <c r="J359" s="57"/>
      <c r="K359" s="49"/>
      <c r="L359" s="57"/>
      <c r="M359" s="48"/>
      <c r="N359" s="47"/>
      <c r="O359" s="57"/>
    </row>
    <row r="360" spans="2:15" x14ac:dyDescent="0.2">
      <c r="B360" s="57"/>
      <c r="C360" s="48"/>
      <c r="D360" s="47"/>
      <c r="E360" s="57"/>
      <c r="F360" s="49"/>
      <c r="G360" s="57"/>
      <c r="H360" s="48"/>
      <c r="I360" s="47"/>
      <c r="J360" s="57"/>
      <c r="K360" s="49"/>
      <c r="L360" s="57"/>
      <c r="M360" s="48"/>
      <c r="N360" s="47"/>
      <c r="O360" s="57"/>
    </row>
    <row r="361" spans="2:15" x14ac:dyDescent="0.2">
      <c r="B361" s="57"/>
      <c r="C361" s="51"/>
      <c r="D361" s="45"/>
      <c r="E361" s="57"/>
      <c r="F361" s="49"/>
      <c r="G361" s="57"/>
      <c r="H361" s="51"/>
      <c r="I361" s="45"/>
      <c r="J361" s="57"/>
      <c r="K361" s="49"/>
      <c r="L361" s="57"/>
      <c r="M361" s="51"/>
      <c r="N361" s="45"/>
      <c r="O361" s="57"/>
    </row>
    <row r="362" spans="2:15" x14ac:dyDescent="0.2">
      <c r="B362" s="57"/>
      <c r="C362" s="48"/>
      <c r="D362" s="47"/>
      <c r="E362" s="57"/>
      <c r="F362" s="49"/>
      <c r="G362" s="57"/>
      <c r="H362" s="48"/>
      <c r="I362" s="47"/>
      <c r="J362" s="57"/>
      <c r="K362" s="49"/>
      <c r="L362" s="57"/>
      <c r="M362" s="48"/>
      <c r="N362" s="47"/>
      <c r="O362" s="57"/>
    </row>
    <row r="363" spans="2:15" x14ac:dyDescent="0.2">
      <c r="B363" s="57"/>
      <c r="C363" s="48"/>
      <c r="D363" s="47"/>
      <c r="E363" s="57"/>
      <c r="F363" s="50"/>
      <c r="G363" s="57"/>
      <c r="H363" s="48"/>
      <c r="I363" s="47"/>
      <c r="J363" s="57"/>
      <c r="K363" s="50"/>
      <c r="L363" s="57"/>
      <c r="M363" s="48"/>
      <c r="N363" s="47"/>
      <c r="O363" s="57"/>
    </row>
    <row r="364" spans="2:15" x14ac:dyDescent="0.2">
      <c r="B364" s="57"/>
      <c r="C364" s="57"/>
      <c r="D364" s="47"/>
      <c r="E364" s="57"/>
      <c r="F364" s="49"/>
      <c r="G364" s="57"/>
      <c r="H364" s="57"/>
      <c r="I364" s="47"/>
      <c r="J364" s="57"/>
      <c r="K364" s="49"/>
      <c r="L364" s="57"/>
      <c r="M364" s="57"/>
      <c r="N364" s="47"/>
      <c r="O364" s="57"/>
    </row>
    <row r="365" spans="2:15" x14ac:dyDescent="0.2">
      <c r="B365" s="57"/>
      <c r="C365" s="57"/>
      <c r="D365" s="47"/>
      <c r="E365" s="57"/>
      <c r="F365" s="49"/>
      <c r="G365" s="57"/>
      <c r="H365" s="57"/>
      <c r="I365" s="47"/>
      <c r="J365" s="57"/>
      <c r="K365" s="49"/>
      <c r="L365" s="57"/>
      <c r="M365" s="57"/>
      <c r="N365" s="47"/>
      <c r="O365" s="57"/>
    </row>
    <row r="366" spans="2:15" x14ac:dyDescent="0.2">
      <c r="B366" s="57"/>
      <c r="C366" s="48"/>
      <c r="D366" s="47"/>
      <c r="E366" s="57"/>
      <c r="F366" s="49"/>
      <c r="G366" s="57"/>
      <c r="H366" s="48"/>
      <c r="I366" s="47"/>
      <c r="J366" s="57"/>
      <c r="K366" s="49"/>
      <c r="L366" s="57"/>
      <c r="M366" s="48"/>
      <c r="N366" s="47"/>
      <c r="O366" s="57"/>
    </row>
    <row r="367" spans="2:15" x14ac:dyDescent="0.2">
      <c r="B367" s="57"/>
      <c r="C367" s="48"/>
      <c r="D367" s="47"/>
      <c r="E367" s="57"/>
      <c r="F367" s="49"/>
      <c r="G367" s="57"/>
      <c r="H367" s="48"/>
      <c r="I367" s="47"/>
      <c r="J367" s="57"/>
      <c r="K367" s="49"/>
      <c r="L367" s="57"/>
      <c r="M367" s="48"/>
      <c r="N367" s="47"/>
      <c r="O367" s="57"/>
    </row>
    <row r="368" spans="2:15" x14ac:dyDescent="0.2">
      <c r="B368" s="57"/>
      <c r="C368" s="48"/>
      <c r="D368" s="47"/>
      <c r="E368" s="57"/>
      <c r="F368" s="49"/>
      <c r="G368" s="57"/>
      <c r="H368" s="48"/>
      <c r="I368" s="47"/>
      <c r="J368" s="57"/>
      <c r="K368" s="49"/>
      <c r="L368" s="57"/>
      <c r="M368" s="48"/>
      <c r="N368" s="47"/>
      <c r="O368" s="57"/>
    </row>
    <row r="369" spans="2:15" x14ac:dyDescent="0.2">
      <c r="B369" s="57"/>
      <c r="C369" s="48"/>
      <c r="D369" s="47"/>
      <c r="E369" s="57"/>
      <c r="F369" s="49"/>
      <c r="G369" s="57"/>
      <c r="H369" s="48"/>
      <c r="I369" s="47"/>
      <c r="J369" s="57"/>
      <c r="K369" s="49"/>
      <c r="L369" s="57"/>
      <c r="M369" s="48"/>
      <c r="N369" s="47"/>
      <c r="O369" s="57"/>
    </row>
    <row r="370" spans="2:15" x14ac:dyDescent="0.2">
      <c r="B370" s="57"/>
      <c r="C370" s="48"/>
      <c r="D370" s="47"/>
      <c r="E370" s="57"/>
      <c r="F370" s="49"/>
      <c r="G370" s="57"/>
      <c r="H370" s="48"/>
      <c r="I370" s="47"/>
      <c r="J370" s="57"/>
      <c r="K370" s="49"/>
      <c r="L370" s="57"/>
      <c r="M370" s="48"/>
      <c r="N370" s="47"/>
      <c r="O370" s="57"/>
    </row>
    <row r="371" spans="2:15" x14ac:dyDescent="0.2">
      <c r="B371" s="57"/>
      <c r="C371" s="48"/>
      <c r="D371" s="47"/>
      <c r="E371" s="57"/>
      <c r="F371" s="49"/>
      <c r="G371" s="57"/>
      <c r="H371" s="48"/>
      <c r="I371" s="47"/>
      <c r="J371" s="57"/>
      <c r="K371" s="49"/>
      <c r="L371" s="57"/>
      <c r="M371" s="48"/>
      <c r="N371" s="47"/>
      <c r="O371" s="57"/>
    </row>
    <row r="372" spans="2:15" x14ac:dyDescent="0.2">
      <c r="B372" s="57"/>
      <c r="C372" s="48"/>
      <c r="D372" s="47"/>
      <c r="E372" s="57"/>
      <c r="F372" s="49"/>
      <c r="G372" s="57"/>
      <c r="H372" s="48"/>
      <c r="I372" s="47"/>
      <c r="J372" s="57"/>
      <c r="K372" s="49"/>
      <c r="L372" s="57"/>
      <c r="M372" s="48"/>
      <c r="N372" s="47"/>
      <c r="O372" s="57"/>
    </row>
    <row r="373" spans="2:15" x14ac:dyDescent="0.2">
      <c r="B373" s="57"/>
      <c r="C373" s="48"/>
      <c r="D373" s="47"/>
      <c r="E373" s="57"/>
      <c r="F373" s="49"/>
      <c r="G373" s="57"/>
      <c r="H373" s="48"/>
      <c r="I373" s="47"/>
      <c r="J373" s="57"/>
      <c r="K373" s="49"/>
      <c r="L373" s="57"/>
      <c r="M373" s="48"/>
      <c r="N373" s="47"/>
      <c r="O373" s="57"/>
    </row>
    <row r="374" spans="2:15" x14ac:dyDescent="0.2">
      <c r="B374" s="57"/>
      <c r="C374" s="48"/>
      <c r="D374" s="47"/>
      <c r="E374" s="57"/>
      <c r="F374" s="49"/>
      <c r="G374" s="57"/>
      <c r="H374" s="48"/>
      <c r="I374" s="47"/>
      <c r="J374" s="57"/>
      <c r="K374" s="49"/>
      <c r="L374" s="57"/>
      <c r="M374" s="48"/>
      <c r="N374" s="47"/>
      <c r="O374" s="57"/>
    </row>
    <row r="375" spans="2:15" x14ac:dyDescent="0.2">
      <c r="B375" s="57"/>
      <c r="C375" s="48"/>
      <c r="D375" s="47"/>
      <c r="E375" s="57"/>
      <c r="F375" s="50"/>
      <c r="G375" s="57"/>
      <c r="H375" s="48"/>
      <c r="I375" s="47"/>
      <c r="J375" s="57"/>
      <c r="K375" s="50"/>
      <c r="L375" s="57"/>
      <c r="M375" s="48"/>
      <c r="N375" s="47"/>
      <c r="O375" s="57"/>
    </row>
    <row r="376" spans="2:15" x14ac:dyDescent="0.2">
      <c r="B376" s="57"/>
      <c r="C376" s="57"/>
      <c r="D376" s="47"/>
      <c r="E376" s="57"/>
      <c r="F376" s="49"/>
      <c r="G376" s="57"/>
      <c r="H376" s="57"/>
      <c r="I376" s="47"/>
      <c r="J376" s="57"/>
      <c r="K376" s="49"/>
      <c r="L376" s="57"/>
      <c r="M376" s="57"/>
      <c r="N376" s="47"/>
      <c r="O376" s="57"/>
    </row>
    <row r="377" spans="2:15" x14ac:dyDescent="0.2">
      <c r="B377" s="57"/>
      <c r="C377" s="57"/>
      <c r="D377" s="47"/>
      <c r="E377" s="57"/>
      <c r="F377" s="49"/>
      <c r="G377" s="57"/>
      <c r="H377" s="57"/>
      <c r="I377" s="47"/>
      <c r="J377" s="57"/>
      <c r="K377" s="49"/>
      <c r="L377" s="57"/>
      <c r="M377" s="57"/>
      <c r="N377" s="47"/>
      <c r="O377" s="57"/>
    </row>
    <row r="378" spans="2:15" x14ac:dyDescent="0.2">
      <c r="B378" s="57"/>
      <c r="C378" s="48"/>
      <c r="D378" s="47"/>
      <c r="E378" s="57"/>
      <c r="F378" s="49"/>
      <c r="G378" s="57"/>
      <c r="H378" s="48"/>
      <c r="I378" s="47"/>
      <c r="J378" s="57"/>
      <c r="K378" s="49"/>
      <c r="L378" s="57"/>
      <c r="M378" s="48"/>
      <c r="N378" s="47"/>
      <c r="O378" s="57"/>
    </row>
    <row r="379" spans="2:15" x14ac:dyDescent="0.2">
      <c r="B379" s="244"/>
      <c r="C379" s="48"/>
      <c r="D379" s="47"/>
      <c r="E379" s="57"/>
      <c r="F379" s="49"/>
      <c r="G379" s="244"/>
      <c r="H379" s="48"/>
      <c r="I379" s="47"/>
      <c r="J379" s="57"/>
      <c r="K379" s="49"/>
      <c r="L379" s="244"/>
      <c r="M379" s="48"/>
      <c r="N379" s="47"/>
      <c r="O379" s="57"/>
    </row>
    <row r="380" spans="2:15" x14ac:dyDescent="0.2">
      <c r="B380" s="244"/>
      <c r="C380" s="48"/>
      <c r="D380" s="47"/>
      <c r="E380" s="57"/>
      <c r="F380" s="49"/>
      <c r="G380" s="244"/>
      <c r="H380" s="48"/>
      <c r="I380" s="47"/>
      <c r="J380" s="57"/>
      <c r="K380" s="49"/>
      <c r="L380" s="244"/>
      <c r="M380" s="48"/>
      <c r="N380" s="47"/>
      <c r="O380" s="57"/>
    </row>
    <row r="381" spans="2:15" x14ac:dyDescent="0.2">
      <c r="B381" s="57"/>
      <c r="C381" s="48"/>
      <c r="D381" s="47"/>
      <c r="E381" s="57"/>
      <c r="F381" s="50"/>
      <c r="G381" s="57"/>
      <c r="H381" s="48"/>
      <c r="I381" s="47"/>
      <c r="J381" s="57"/>
      <c r="K381" s="50"/>
      <c r="L381" s="57"/>
      <c r="M381" s="48"/>
      <c r="N381" s="47"/>
      <c r="O381" s="57"/>
    </row>
    <row r="382" spans="2:15" x14ac:dyDescent="0.2">
      <c r="B382" s="57"/>
      <c r="C382" s="57"/>
      <c r="D382" s="47"/>
      <c r="E382" s="57"/>
      <c r="F382" s="49"/>
      <c r="G382" s="57"/>
      <c r="H382" s="57"/>
      <c r="I382" s="47"/>
      <c r="J382" s="57"/>
      <c r="K382" s="49"/>
      <c r="L382" s="57"/>
      <c r="M382" s="57"/>
      <c r="N382" s="47"/>
      <c r="O382" s="57"/>
    </row>
    <row r="383" spans="2:15" x14ac:dyDescent="0.2">
      <c r="B383" s="57"/>
      <c r="C383" s="57"/>
      <c r="D383" s="47"/>
      <c r="E383" s="57"/>
      <c r="F383" s="49"/>
      <c r="G383" s="57"/>
      <c r="H383" s="57"/>
      <c r="I383" s="47"/>
      <c r="J383" s="57"/>
      <c r="K383" s="49"/>
      <c r="L383" s="57"/>
      <c r="M383" s="57"/>
      <c r="N383" s="47"/>
      <c r="O383" s="57"/>
    </row>
    <row r="384" spans="2:15" x14ac:dyDescent="0.2">
      <c r="B384" s="57"/>
      <c r="C384" s="48"/>
      <c r="D384" s="47"/>
      <c r="E384" s="57"/>
      <c r="F384" s="49"/>
      <c r="G384" s="57"/>
      <c r="H384" s="48"/>
      <c r="I384" s="47"/>
      <c r="J384" s="57"/>
      <c r="K384" s="49"/>
      <c r="L384" s="57"/>
      <c r="M384" s="48"/>
      <c r="N384" s="47"/>
      <c r="O384" s="57"/>
    </row>
    <row r="385" spans="2:15" x14ac:dyDescent="0.2">
      <c r="B385" s="57"/>
      <c r="C385" s="48"/>
      <c r="D385" s="47"/>
      <c r="E385" s="57"/>
      <c r="F385" s="49"/>
      <c r="G385" s="57"/>
      <c r="H385" s="48"/>
      <c r="I385" s="47"/>
      <c r="J385" s="57"/>
      <c r="K385" s="49"/>
      <c r="L385" s="57"/>
      <c r="M385" s="48"/>
      <c r="N385" s="47"/>
      <c r="O385" s="57"/>
    </row>
    <row r="386" spans="2:15" x14ac:dyDescent="0.2">
      <c r="B386" s="57"/>
      <c r="C386" s="48"/>
      <c r="D386" s="47"/>
      <c r="E386" s="57"/>
      <c r="F386" s="49"/>
      <c r="G386" s="57"/>
      <c r="H386" s="48"/>
      <c r="I386" s="47"/>
      <c r="J386" s="57"/>
      <c r="K386" s="49"/>
      <c r="L386" s="57"/>
      <c r="M386" s="48"/>
      <c r="N386" s="47"/>
      <c r="O386" s="57"/>
    </row>
    <row r="387" spans="2:15" x14ac:dyDescent="0.2">
      <c r="B387" s="57"/>
      <c r="C387" s="48"/>
      <c r="D387" s="47"/>
      <c r="E387" s="57"/>
      <c r="F387" s="49"/>
      <c r="G387" s="57"/>
      <c r="H387" s="48"/>
      <c r="I387" s="47"/>
      <c r="J387" s="57"/>
      <c r="K387" s="49"/>
      <c r="L387" s="57"/>
      <c r="M387" s="48"/>
      <c r="N387" s="47"/>
      <c r="O387" s="57"/>
    </row>
    <row r="388" spans="2:15" x14ac:dyDescent="0.2">
      <c r="B388" s="57"/>
      <c r="C388" s="48"/>
      <c r="D388" s="47"/>
      <c r="E388" s="57"/>
      <c r="F388" s="49"/>
      <c r="G388" s="57"/>
      <c r="H388" s="48"/>
      <c r="I388" s="47"/>
      <c r="J388" s="57"/>
      <c r="K388" s="49"/>
      <c r="L388" s="57"/>
      <c r="M388" s="48"/>
      <c r="N388" s="47"/>
      <c r="O388" s="57"/>
    </row>
    <row r="389" spans="2:15" x14ac:dyDescent="0.2">
      <c r="B389" s="57"/>
      <c r="C389" s="48"/>
      <c r="D389" s="47"/>
      <c r="E389" s="57"/>
      <c r="F389" s="49"/>
      <c r="G389" s="57"/>
      <c r="H389" s="48"/>
      <c r="I389" s="47"/>
      <c r="J389" s="57"/>
      <c r="K389" s="49"/>
      <c r="L389" s="57"/>
      <c r="M389" s="48"/>
      <c r="N389" s="47"/>
      <c r="O389" s="57"/>
    </row>
    <row r="390" spans="2:15" x14ac:dyDescent="0.2">
      <c r="B390" s="57"/>
      <c r="C390" s="48"/>
      <c r="D390" s="47"/>
      <c r="E390" s="57"/>
      <c r="F390" s="49"/>
      <c r="G390" s="57"/>
      <c r="H390" s="48"/>
      <c r="I390" s="47"/>
      <c r="J390" s="57"/>
      <c r="K390" s="49"/>
      <c r="L390" s="57"/>
      <c r="M390" s="48"/>
      <c r="N390" s="47"/>
      <c r="O390" s="57"/>
    </row>
    <row r="391" spans="2:15" x14ac:dyDescent="0.2">
      <c r="B391" s="57"/>
      <c r="C391" s="48"/>
      <c r="D391" s="47"/>
      <c r="E391" s="57"/>
      <c r="F391" s="50"/>
      <c r="G391" s="57"/>
      <c r="H391" s="48"/>
      <c r="I391" s="47"/>
      <c r="J391" s="57"/>
      <c r="K391" s="50"/>
      <c r="L391" s="57"/>
      <c r="M391" s="48"/>
      <c r="N391" s="47"/>
      <c r="O391" s="57"/>
    </row>
    <row r="392" spans="2:15" x14ac:dyDescent="0.2">
      <c r="B392" s="57"/>
      <c r="C392" s="48"/>
      <c r="D392" s="47"/>
      <c r="E392" s="57"/>
      <c r="F392" s="49"/>
      <c r="G392" s="57"/>
      <c r="H392" s="48"/>
      <c r="I392" s="47"/>
      <c r="J392" s="57"/>
      <c r="K392" s="49"/>
      <c r="L392" s="57"/>
      <c r="M392" s="48"/>
      <c r="N392" s="47"/>
      <c r="O392" s="57"/>
    </row>
    <row r="393" spans="2:15" x14ac:dyDescent="0.2">
      <c r="B393" s="57"/>
      <c r="C393" s="48"/>
      <c r="D393" s="47"/>
      <c r="E393" s="57"/>
      <c r="F393" s="50"/>
      <c r="G393" s="57"/>
      <c r="H393" s="48"/>
      <c r="I393" s="47"/>
      <c r="J393" s="57"/>
      <c r="K393" s="50"/>
      <c r="L393" s="57"/>
      <c r="M393" s="48"/>
      <c r="N393" s="47"/>
      <c r="O393" s="57"/>
    </row>
    <row r="395" spans="2:15" x14ac:dyDescent="0.2">
      <c r="B395" s="240"/>
      <c r="C395" s="240"/>
      <c r="D395" s="240"/>
      <c r="E395" s="240"/>
      <c r="F395" s="53"/>
      <c r="G395" s="240"/>
      <c r="H395" s="240"/>
      <c r="I395" s="240"/>
      <c r="J395" s="240"/>
      <c r="K395" s="53"/>
      <c r="L395" s="240"/>
      <c r="M395" s="240"/>
      <c r="N395" s="240"/>
      <c r="O395" s="240"/>
    </row>
    <row r="396" spans="2:15" x14ac:dyDescent="0.2">
      <c r="B396" s="239"/>
      <c r="C396" s="239"/>
      <c r="D396" s="239"/>
      <c r="E396" s="239"/>
      <c r="F396" s="52"/>
      <c r="G396" s="239"/>
      <c r="H396" s="239"/>
      <c r="I396" s="239"/>
      <c r="J396" s="239"/>
      <c r="K396" s="52"/>
      <c r="L396" s="239"/>
      <c r="M396" s="239"/>
      <c r="N396" s="239"/>
      <c r="O396" s="239"/>
    </row>
    <row r="398" spans="2:15" x14ac:dyDescent="0.2">
      <c r="B398" s="240"/>
      <c r="C398" s="240"/>
      <c r="G398" s="240"/>
      <c r="H398" s="240"/>
      <c r="L398" s="240"/>
      <c r="M398" s="240"/>
    </row>
    <row r="400" spans="2:15" x14ac:dyDescent="0.2">
      <c r="B400" s="240"/>
      <c r="C400" s="240"/>
      <c r="G400" s="240"/>
      <c r="H400" s="240"/>
      <c r="L400" s="240"/>
      <c r="M400" s="240"/>
    </row>
    <row r="401" spans="2:15" x14ac:dyDescent="0.2">
      <c r="B401" s="240"/>
      <c r="C401" s="240"/>
      <c r="G401" s="240"/>
      <c r="H401" s="240"/>
      <c r="L401" s="240"/>
      <c r="M401" s="240"/>
    </row>
    <row r="403" spans="2:15" x14ac:dyDescent="0.2">
      <c r="B403" s="240"/>
      <c r="C403" s="240"/>
      <c r="G403" s="240"/>
      <c r="H403" s="240"/>
      <c r="L403" s="240"/>
      <c r="M403" s="240"/>
    </row>
    <row r="405" spans="2:15" x14ac:dyDescent="0.2">
      <c r="B405" s="240"/>
      <c r="C405" s="240"/>
      <c r="G405" s="240"/>
      <c r="H405" s="240"/>
      <c r="L405" s="240"/>
      <c r="M405" s="240"/>
    </row>
    <row r="406" spans="2:15" x14ac:dyDescent="0.2">
      <c r="B406" s="240"/>
      <c r="C406" s="240"/>
      <c r="G406" s="240"/>
      <c r="H406" s="240"/>
      <c r="L406" s="240"/>
      <c r="M406" s="240"/>
    </row>
    <row r="407" spans="2:15" x14ac:dyDescent="0.2">
      <c r="B407" s="240"/>
      <c r="C407" s="240"/>
      <c r="G407" s="240"/>
      <c r="H407" s="240"/>
      <c r="L407" s="240"/>
      <c r="M407" s="240"/>
    </row>
    <row r="409" spans="2:15" x14ac:dyDescent="0.2">
      <c r="B409" s="241"/>
      <c r="C409" s="241"/>
      <c r="D409" s="241"/>
      <c r="E409" s="241"/>
      <c r="F409" s="54"/>
      <c r="G409" s="241"/>
      <c r="H409" s="241"/>
      <c r="I409" s="241"/>
      <c r="J409" s="241"/>
      <c r="K409" s="54"/>
      <c r="L409" s="241"/>
      <c r="M409" s="241"/>
      <c r="N409" s="241"/>
      <c r="O409" s="241"/>
    </row>
    <row r="410" spans="2:15" x14ac:dyDescent="0.2">
      <c r="B410" s="242"/>
      <c r="C410" s="242"/>
      <c r="D410" s="242"/>
      <c r="E410" s="242"/>
      <c r="F410" s="55"/>
      <c r="G410" s="242"/>
      <c r="H410" s="242"/>
      <c r="I410" s="242"/>
      <c r="J410" s="242"/>
      <c r="K410" s="55"/>
      <c r="L410" s="242"/>
      <c r="M410" s="242"/>
      <c r="N410" s="242"/>
      <c r="O410" s="242"/>
    </row>
    <row r="412" spans="2:15" x14ac:dyDescent="0.2">
      <c r="B412" s="243"/>
      <c r="C412" s="243"/>
      <c r="D412" s="243"/>
      <c r="E412" s="243"/>
      <c r="F412" s="56"/>
      <c r="G412" s="243"/>
      <c r="H412" s="243"/>
      <c r="I412" s="243"/>
      <c r="J412" s="243"/>
      <c r="K412" s="56"/>
      <c r="L412" s="243"/>
      <c r="M412" s="243"/>
      <c r="N412" s="243"/>
      <c r="O412" s="243"/>
    </row>
    <row r="414" spans="2:15" x14ac:dyDescent="0.2">
      <c r="B414" s="244"/>
      <c r="C414" s="245"/>
      <c r="D414" s="45"/>
      <c r="E414" s="57"/>
      <c r="F414" s="58"/>
      <c r="G414" s="244"/>
      <c r="H414" s="245"/>
      <c r="I414" s="45"/>
      <c r="J414" s="57"/>
      <c r="K414" s="58"/>
      <c r="L414" s="244"/>
      <c r="M414" s="245"/>
      <c r="N414" s="45"/>
      <c r="O414" s="57"/>
    </row>
    <row r="415" spans="2:15" x14ac:dyDescent="0.2">
      <c r="B415" s="244"/>
      <c r="C415" s="245"/>
      <c r="D415" s="45"/>
      <c r="E415" s="57"/>
      <c r="F415" s="58"/>
      <c r="G415" s="244"/>
      <c r="H415" s="245"/>
      <c r="I415" s="45"/>
      <c r="J415" s="57"/>
      <c r="K415" s="58"/>
      <c r="L415" s="244"/>
      <c r="M415" s="245"/>
      <c r="N415" s="45"/>
      <c r="O415" s="57"/>
    </row>
    <row r="416" spans="2:15" x14ac:dyDescent="0.2">
      <c r="B416" s="244"/>
      <c r="C416" s="245"/>
      <c r="D416" s="45"/>
      <c r="E416" s="57"/>
      <c r="F416" s="46"/>
      <c r="G416" s="244"/>
      <c r="H416" s="245"/>
      <c r="I416" s="45"/>
      <c r="J416" s="57"/>
      <c r="K416" s="46"/>
      <c r="L416" s="244"/>
      <c r="M416" s="245"/>
      <c r="N416" s="45"/>
      <c r="O416" s="57"/>
    </row>
    <row r="417" spans="2:15" x14ac:dyDescent="0.2">
      <c r="B417" s="244"/>
      <c r="C417" s="245"/>
      <c r="D417" s="45"/>
      <c r="E417" s="57"/>
      <c r="F417" s="46"/>
      <c r="G417" s="244"/>
      <c r="H417" s="245"/>
      <c r="I417" s="45"/>
      <c r="J417" s="57"/>
      <c r="K417" s="46"/>
      <c r="L417" s="244"/>
      <c r="M417" s="245"/>
      <c r="N417" s="45"/>
      <c r="O417" s="57"/>
    </row>
    <row r="418" spans="2:15" x14ac:dyDescent="0.2">
      <c r="B418" s="58"/>
      <c r="C418" s="57"/>
      <c r="D418" s="47"/>
      <c r="E418" s="57"/>
      <c r="F418" s="48"/>
      <c r="G418" s="58"/>
      <c r="H418" s="57"/>
      <c r="I418" s="47"/>
      <c r="J418" s="57"/>
      <c r="K418" s="48"/>
      <c r="L418" s="58"/>
      <c r="M418" s="57"/>
      <c r="N418" s="47"/>
      <c r="O418" s="57"/>
    </row>
    <row r="419" spans="2:15" x14ac:dyDescent="0.2">
      <c r="B419" s="57"/>
      <c r="C419" s="48"/>
      <c r="D419" s="47"/>
      <c r="E419" s="57"/>
      <c r="F419" s="49"/>
      <c r="G419" s="57"/>
      <c r="H419" s="48"/>
      <c r="I419" s="47"/>
      <c r="J419" s="57"/>
      <c r="K419" s="49"/>
      <c r="L419" s="57"/>
      <c r="M419" s="48"/>
      <c r="N419" s="47"/>
      <c r="O419" s="57"/>
    </row>
    <row r="420" spans="2:15" x14ac:dyDescent="0.2">
      <c r="B420" s="57"/>
      <c r="C420" s="48"/>
      <c r="D420" s="47"/>
      <c r="E420" s="57"/>
      <c r="F420" s="49"/>
      <c r="G420" s="57"/>
      <c r="H420" s="48"/>
      <c r="I420" s="47"/>
      <c r="J420" s="57"/>
      <c r="K420" s="49"/>
      <c r="L420" s="57"/>
      <c r="M420" s="48"/>
      <c r="N420" s="47"/>
      <c r="O420" s="57"/>
    </row>
    <row r="421" spans="2:15" x14ac:dyDescent="0.2">
      <c r="B421" s="57"/>
      <c r="C421" s="48"/>
      <c r="D421" s="47"/>
      <c r="E421" s="57"/>
      <c r="F421" s="49"/>
      <c r="G421" s="57"/>
      <c r="H421" s="48"/>
      <c r="I421" s="47"/>
      <c r="J421" s="57"/>
      <c r="K421" s="49"/>
      <c r="L421" s="57"/>
      <c r="M421" s="48"/>
      <c r="N421" s="47"/>
      <c r="O421" s="57"/>
    </row>
    <row r="422" spans="2:15" x14ac:dyDescent="0.2">
      <c r="B422" s="57"/>
      <c r="C422" s="48"/>
      <c r="D422" s="47"/>
      <c r="E422" s="57"/>
      <c r="F422" s="50"/>
      <c r="G422" s="57"/>
      <c r="H422" s="48"/>
      <c r="I422" s="47"/>
      <c r="J422" s="57"/>
      <c r="K422" s="50"/>
      <c r="L422" s="57"/>
      <c r="M422" s="48"/>
      <c r="N422" s="47"/>
      <c r="O422" s="57"/>
    </row>
    <row r="423" spans="2:15" x14ac:dyDescent="0.2">
      <c r="B423" s="58"/>
      <c r="C423" s="48"/>
      <c r="D423" s="47"/>
      <c r="E423" s="57"/>
      <c r="F423" s="49"/>
      <c r="G423" s="58"/>
      <c r="H423" s="48"/>
      <c r="I423" s="47"/>
      <c r="J423" s="57"/>
      <c r="K423" s="49"/>
      <c r="L423" s="58"/>
      <c r="M423" s="48"/>
      <c r="N423" s="47"/>
      <c r="O423" s="57"/>
    </row>
    <row r="424" spans="2:15" x14ac:dyDescent="0.2">
      <c r="B424" s="57"/>
      <c r="C424" s="48"/>
      <c r="D424" s="47"/>
      <c r="E424" s="57"/>
      <c r="F424" s="49"/>
      <c r="G424" s="57"/>
      <c r="H424" s="48"/>
      <c r="I424" s="47"/>
      <c r="J424" s="57"/>
      <c r="K424" s="49"/>
      <c r="L424" s="57"/>
      <c r="M424" s="48"/>
      <c r="N424" s="47"/>
      <c r="O424" s="57"/>
    </row>
    <row r="425" spans="2:15" x14ac:dyDescent="0.2">
      <c r="B425" s="57"/>
      <c r="C425" s="48"/>
      <c r="D425" s="47"/>
      <c r="E425" s="57"/>
      <c r="F425" s="49"/>
      <c r="G425" s="57"/>
      <c r="H425" s="48"/>
      <c r="I425" s="47"/>
      <c r="J425" s="57"/>
      <c r="K425" s="49"/>
      <c r="L425" s="57"/>
      <c r="M425" s="48"/>
      <c r="N425" s="47"/>
      <c r="O425" s="57"/>
    </row>
    <row r="426" spans="2:15" x14ac:dyDescent="0.2">
      <c r="B426" s="57"/>
      <c r="C426" s="48"/>
      <c r="D426" s="47"/>
      <c r="E426" s="57"/>
      <c r="F426" s="49"/>
      <c r="G426" s="57"/>
      <c r="H426" s="48"/>
      <c r="I426" s="47"/>
      <c r="J426" s="57"/>
      <c r="K426" s="49"/>
      <c r="L426" s="57"/>
      <c r="M426" s="48"/>
      <c r="N426" s="47"/>
      <c r="O426" s="57"/>
    </row>
    <row r="427" spans="2:15" x14ac:dyDescent="0.2">
      <c r="B427" s="57"/>
      <c r="C427" s="48"/>
      <c r="D427" s="47"/>
      <c r="E427" s="57"/>
      <c r="F427" s="49"/>
      <c r="G427" s="57"/>
      <c r="H427" s="48"/>
      <c r="I427" s="47"/>
      <c r="J427" s="57"/>
      <c r="K427" s="49"/>
      <c r="L427" s="57"/>
      <c r="M427" s="48"/>
      <c r="N427" s="47"/>
      <c r="O427" s="57"/>
    </row>
    <row r="428" spans="2:15" x14ac:dyDescent="0.2">
      <c r="B428" s="57"/>
      <c r="C428" s="48"/>
      <c r="D428" s="47"/>
      <c r="E428" s="57"/>
      <c r="F428" s="49"/>
      <c r="G428" s="57"/>
      <c r="H428" s="48"/>
      <c r="I428" s="47"/>
      <c r="J428" s="57"/>
      <c r="K428" s="49"/>
      <c r="L428" s="57"/>
      <c r="M428" s="48"/>
      <c r="N428" s="47"/>
      <c r="O428" s="57"/>
    </row>
    <row r="429" spans="2:15" x14ac:dyDescent="0.2">
      <c r="B429" s="57"/>
      <c r="C429" s="48"/>
      <c r="D429" s="47"/>
      <c r="E429" s="57"/>
      <c r="F429" s="49"/>
      <c r="G429" s="57"/>
      <c r="H429" s="48"/>
      <c r="I429" s="47"/>
      <c r="J429" s="57"/>
      <c r="K429" s="49"/>
      <c r="L429" s="57"/>
      <c r="M429" s="48"/>
      <c r="N429" s="47"/>
      <c r="O429" s="57"/>
    </row>
    <row r="430" spans="2:15" x14ac:dyDescent="0.2">
      <c r="B430" s="57"/>
      <c r="C430" s="48"/>
      <c r="D430" s="47"/>
      <c r="E430" s="57"/>
      <c r="F430" s="49"/>
      <c r="G430" s="57"/>
      <c r="H430" s="48"/>
      <c r="I430" s="47"/>
      <c r="J430" s="57"/>
      <c r="K430" s="49"/>
      <c r="L430" s="57"/>
      <c r="M430" s="48"/>
      <c r="N430" s="47"/>
      <c r="O430" s="57"/>
    </row>
    <row r="431" spans="2:15" x14ac:dyDescent="0.2">
      <c r="B431" s="57"/>
      <c r="C431" s="35"/>
      <c r="D431" s="47"/>
      <c r="E431" s="57"/>
      <c r="F431" s="49"/>
      <c r="G431" s="57"/>
      <c r="H431" s="35"/>
      <c r="I431" s="47"/>
      <c r="J431" s="57"/>
      <c r="K431" s="49"/>
      <c r="L431" s="57"/>
      <c r="M431" s="35"/>
      <c r="N431" s="47"/>
      <c r="O431" s="57"/>
    </row>
    <row r="432" spans="2:15" x14ac:dyDescent="0.2">
      <c r="B432" s="57"/>
      <c r="C432" s="48"/>
      <c r="D432" s="47"/>
      <c r="E432" s="57"/>
      <c r="F432" s="49"/>
      <c r="G432" s="57"/>
      <c r="H432" s="48"/>
      <c r="I432" s="47"/>
      <c r="J432" s="57"/>
      <c r="K432" s="49"/>
      <c r="L432" s="57"/>
      <c r="M432" s="48"/>
      <c r="N432" s="47"/>
      <c r="O432" s="57"/>
    </row>
    <row r="433" spans="2:15" x14ac:dyDescent="0.2">
      <c r="B433" s="57"/>
      <c r="C433" s="48"/>
      <c r="D433" s="47"/>
      <c r="E433" s="57"/>
      <c r="F433" s="49"/>
      <c r="G433" s="57"/>
      <c r="H433" s="48"/>
      <c r="I433" s="47"/>
      <c r="J433" s="57"/>
      <c r="K433" s="49"/>
      <c r="L433" s="57"/>
      <c r="M433" s="48"/>
      <c r="N433" s="47"/>
      <c r="O433" s="57"/>
    </row>
    <row r="434" spans="2:15" x14ac:dyDescent="0.2">
      <c r="B434" s="57"/>
      <c r="C434" s="51"/>
      <c r="D434" s="45"/>
      <c r="E434" s="57"/>
      <c r="F434" s="49"/>
      <c r="G434" s="57"/>
      <c r="H434" s="51"/>
      <c r="I434" s="45"/>
      <c r="J434" s="57"/>
      <c r="K434" s="49"/>
      <c r="L434" s="57"/>
      <c r="M434" s="51"/>
      <c r="N434" s="45"/>
      <c r="O434" s="57"/>
    </row>
    <row r="435" spans="2:15" x14ac:dyDescent="0.2">
      <c r="B435" s="57"/>
      <c r="C435" s="48"/>
      <c r="D435" s="47"/>
      <c r="E435" s="57"/>
      <c r="F435" s="49"/>
      <c r="G435" s="57"/>
      <c r="H435" s="48"/>
      <c r="I435" s="47"/>
      <c r="J435" s="57"/>
      <c r="K435" s="49"/>
      <c r="L435" s="57"/>
      <c r="M435" s="48"/>
      <c r="N435" s="47"/>
      <c r="O435" s="57"/>
    </row>
    <row r="436" spans="2:15" x14ac:dyDescent="0.2">
      <c r="B436" s="57"/>
      <c r="C436" s="48"/>
      <c r="D436" s="47"/>
      <c r="E436" s="57"/>
      <c r="F436" s="49"/>
      <c r="G436" s="57"/>
      <c r="H436" s="48"/>
      <c r="I436" s="47"/>
      <c r="J436" s="57"/>
      <c r="K436" s="49"/>
      <c r="L436" s="57"/>
      <c r="M436" s="48"/>
      <c r="N436" s="47"/>
      <c r="O436" s="57"/>
    </row>
    <row r="437" spans="2:15" x14ac:dyDescent="0.2">
      <c r="B437" s="57"/>
      <c r="C437" s="48"/>
      <c r="D437" s="47"/>
      <c r="E437" s="57"/>
      <c r="F437" s="49"/>
      <c r="G437" s="57"/>
      <c r="H437" s="48"/>
      <c r="I437" s="47"/>
      <c r="J437" s="57"/>
      <c r="K437" s="49"/>
      <c r="L437" s="57"/>
      <c r="M437" s="48"/>
      <c r="N437" s="47"/>
      <c r="O437" s="57"/>
    </row>
    <row r="438" spans="2:15" x14ac:dyDescent="0.2">
      <c r="B438" s="57"/>
      <c r="C438" s="48"/>
      <c r="D438" s="47"/>
      <c r="E438" s="57"/>
      <c r="F438" s="49"/>
      <c r="G438" s="57"/>
      <c r="H438" s="48"/>
      <c r="I438" s="47"/>
      <c r="J438" s="57"/>
      <c r="K438" s="49"/>
      <c r="L438" s="57"/>
      <c r="M438" s="48"/>
      <c r="N438" s="47"/>
      <c r="O438" s="57"/>
    </row>
    <row r="439" spans="2:15" x14ac:dyDescent="0.2">
      <c r="B439" s="57"/>
      <c r="C439" s="48"/>
      <c r="D439" s="47"/>
      <c r="E439" s="57"/>
      <c r="F439" s="49"/>
      <c r="G439" s="57"/>
      <c r="H439" s="48"/>
      <c r="I439" s="47"/>
      <c r="J439" s="57"/>
      <c r="K439" s="49"/>
      <c r="L439" s="57"/>
      <c r="M439" s="48"/>
      <c r="N439" s="47"/>
      <c r="O439" s="57"/>
    </row>
    <row r="440" spans="2:15" x14ac:dyDescent="0.2">
      <c r="B440" s="57"/>
      <c r="C440" s="48"/>
      <c r="D440" s="47"/>
      <c r="E440" s="57"/>
      <c r="F440" s="49"/>
      <c r="G440" s="57"/>
      <c r="H440" s="48"/>
      <c r="I440" s="47"/>
      <c r="J440" s="57"/>
      <c r="K440" s="49"/>
      <c r="L440" s="57"/>
      <c r="M440" s="48"/>
      <c r="N440" s="47"/>
      <c r="O440" s="57"/>
    </row>
    <row r="441" spans="2:15" x14ac:dyDescent="0.2">
      <c r="B441" s="57"/>
      <c r="C441" s="48"/>
      <c r="D441" s="47"/>
      <c r="E441" s="57"/>
      <c r="F441" s="49"/>
      <c r="G441" s="57"/>
      <c r="H441" s="48"/>
      <c r="I441" s="47"/>
      <c r="J441" s="57"/>
      <c r="K441" s="49"/>
      <c r="L441" s="57"/>
      <c r="M441" s="48"/>
      <c r="N441" s="47"/>
      <c r="O441" s="57"/>
    </row>
    <row r="442" spans="2:15" x14ac:dyDescent="0.2">
      <c r="B442" s="57"/>
      <c r="C442" s="48"/>
      <c r="D442" s="47"/>
      <c r="E442" s="57"/>
      <c r="F442" s="49"/>
      <c r="G442" s="57"/>
      <c r="H442" s="48"/>
      <c r="I442" s="47"/>
      <c r="J442" s="57"/>
      <c r="K442" s="49"/>
      <c r="L442" s="57"/>
      <c r="M442" s="48"/>
      <c r="N442" s="47"/>
      <c r="O442" s="57"/>
    </row>
    <row r="443" spans="2:15" x14ac:dyDescent="0.2">
      <c r="B443" s="57"/>
      <c r="C443" s="48"/>
      <c r="D443" s="47"/>
      <c r="E443" s="57"/>
      <c r="F443" s="49"/>
      <c r="G443" s="57"/>
      <c r="H443" s="48"/>
      <c r="I443" s="47"/>
      <c r="J443" s="57"/>
      <c r="K443" s="49"/>
      <c r="L443" s="57"/>
      <c r="M443" s="48"/>
      <c r="N443" s="47"/>
      <c r="O443" s="57"/>
    </row>
    <row r="444" spans="2:15" x14ac:dyDescent="0.2">
      <c r="B444" s="57"/>
      <c r="C444" s="48"/>
      <c r="D444" s="47"/>
      <c r="E444" s="57"/>
      <c r="F444" s="49"/>
      <c r="G444" s="57"/>
      <c r="H444" s="48"/>
      <c r="I444" s="47"/>
      <c r="J444" s="57"/>
      <c r="K444" s="49"/>
      <c r="L444" s="57"/>
      <c r="M444" s="48"/>
      <c r="N444" s="47"/>
      <c r="O444" s="57"/>
    </row>
    <row r="445" spans="2:15" x14ac:dyDescent="0.2">
      <c r="B445" s="57"/>
      <c r="C445" s="48"/>
      <c r="D445" s="47"/>
      <c r="E445" s="57"/>
      <c r="F445" s="49"/>
      <c r="G445" s="57"/>
      <c r="H445" s="48"/>
      <c r="I445" s="47"/>
      <c r="J445" s="57"/>
      <c r="K445" s="49"/>
      <c r="L445" s="57"/>
      <c r="M445" s="48"/>
      <c r="N445" s="47"/>
      <c r="O445" s="57"/>
    </row>
    <row r="446" spans="2:15" x14ac:dyDescent="0.2">
      <c r="B446" s="57"/>
      <c r="C446" s="48"/>
      <c r="D446" s="47"/>
      <c r="E446" s="57"/>
      <c r="F446" s="49"/>
      <c r="G446" s="57"/>
      <c r="H446" s="48"/>
      <c r="I446" s="47"/>
      <c r="J446" s="57"/>
      <c r="K446" s="49"/>
      <c r="L446" s="57"/>
      <c r="M446" s="48"/>
      <c r="N446" s="47"/>
      <c r="O446" s="57"/>
    </row>
    <row r="447" spans="2:15" x14ac:dyDescent="0.2">
      <c r="B447" s="57"/>
      <c r="C447" s="48"/>
      <c r="D447" s="47"/>
      <c r="E447" s="57"/>
      <c r="F447" s="49"/>
      <c r="G447" s="57"/>
      <c r="H447" s="48"/>
      <c r="I447" s="47"/>
      <c r="J447" s="57"/>
      <c r="K447" s="49"/>
      <c r="L447" s="57"/>
      <c r="M447" s="48"/>
      <c r="N447" s="47"/>
      <c r="O447" s="57"/>
    </row>
    <row r="448" spans="2:15" x14ac:dyDescent="0.2">
      <c r="B448" s="57"/>
      <c r="C448" s="51"/>
      <c r="D448" s="45"/>
      <c r="E448" s="57"/>
      <c r="F448" s="49"/>
      <c r="G448" s="57"/>
      <c r="H448" s="51"/>
      <c r="I448" s="45"/>
      <c r="J448" s="57"/>
      <c r="K448" s="49"/>
      <c r="L448" s="57"/>
      <c r="M448" s="51"/>
      <c r="N448" s="45"/>
      <c r="O448" s="57"/>
    </row>
    <row r="449" spans="2:15" x14ac:dyDescent="0.2">
      <c r="B449" s="57"/>
      <c r="C449" s="48"/>
      <c r="D449" s="47"/>
      <c r="E449" s="57"/>
      <c r="F449" s="49"/>
      <c r="G449" s="57"/>
      <c r="H449" s="48"/>
      <c r="I449" s="47"/>
      <c r="J449" s="57"/>
      <c r="K449" s="49"/>
      <c r="L449" s="57"/>
      <c r="M449" s="48"/>
      <c r="N449" s="47"/>
      <c r="O449" s="57"/>
    </row>
    <row r="450" spans="2:15" x14ac:dyDescent="0.2">
      <c r="B450" s="57"/>
      <c r="C450" s="48"/>
      <c r="D450" s="47"/>
      <c r="E450" s="57"/>
      <c r="F450" s="50"/>
      <c r="G450" s="57"/>
      <c r="H450" s="48"/>
      <c r="I450" s="47"/>
      <c r="J450" s="57"/>
      <c r="K450" s="50"/>
      <c r="L450" s="57"/>
      <c r="M450" s="48"/>
      <c r="N450" s="47"/>
      <c r="O450" s="57"/>
    </row>
    <row r="451" spans="2:15" x14ac:dyDescent="0.2">
      <c r="B451" s="57"/>
      <c r="C451" s="57"/>
      <c r="D451" s="47"/>
      <c r="E451" s="57"/>
      <c r="F451" s="49"/>
      <c r="G451" s="57"/>
      <c r="H451" s="57"/>
      <c r="I451" s="47"/>
      <c r="J451" s="57"/>
      <c r="K451" s="49"/>
      <c r="L451" s="57"/>
      <c r="M451" s="57"/>
      <c r="N451" s="47"/>
      <c r="O451" s="57"/>
    </row>
    <row r="452" spans="2:15" x14ac:dyDescent="0.2">
      <c r="B452" s="57"/>
      <c r="C452" s="57"/>
      <c r="D452" s="47"/>
      <c r="E452" s="57"/>
      <c r="F452" s="49"/>
      <c r="G452" s="57"/>
      <c r="H452" s="57"/>
      <c r="I452" s="47"/>
      <c r="J452" s="57"/>
      <c r="K452" s="49"/>
      <c r="L452" s="57"/>
      <c r="M452" s="57"/>
      <c r="N452" s="47"/>
      <c r="O452" s="57"/>
    </row>
    <row r="453" spans="2:15" x14ac:dyDescent="0.2">
      <c r="B453" s="57"/>
      <c r="C453" s="48"/>
      <c r="D453" s="47"/>
      <c r="E453" s="57"/>
      <c r="F453" s="49"/>
      <c r="G453" s="57"/>
      <c r="H453" s="48"/>
      <c r="I453" s="47"/>
      <c r="J453" s="57"/>
      <c r="K453" s="49"/>
      <c r="L453" s="57"/>
      <c r="M453" s="48"/>
      <c r="N453" s="47"/>
      <c r="O453" s="57"/>
    </row>
    <row r="454" spans="2:15" x14ac:dyDescent="0.2">
      <c r="B454" s="57"/>
      <c r="C454" s="48"/>
      <c r="D454" s="47"/>
      <c r="E454" s="57"/>
      <c r="F454" s="49"/>
      <c r="G454" s="57"/>
      <c r="H454" s="48"/>
      <c r="I454" s="47"/>
      <c r="J454" s="57"/>
      <c r="K454" s="49"/>
      <c r="L454" s="57"/>
      <c r="M454" s="48"/>
      <c r="N454" s="47"/>
      <c r="O454" s="57"/>
    </row>
    <row r="455" spans="2:15" x14ac:dyDescent="0.2">
      <c r="B455" s="57"/>
      <c r="C455" s="48"/>
      <c r="D455" s="47"/>
      <c r="E455" s="57"/>
      <c r="F455" s="49"/>
      <c r="G455" s="57"/>
      <c r="H455" s="48"/>
      <c r="I455" s="47"/>
      <c r="J455" s="57"/>
      <c r="K455" s="49"/>
      <c r="L455" s="57"/>
      <c r="M455" s="48"/>
      <c r="N455" s="47"/>
      <c r="O455" s="57"/>
    </row>
    <row r="456" spans="2:15" x14ac:dyDescent="0.2">
      <c r="B456" s="57"/>
      <c r="C456" s="48"/>
      <c r="D456" s="47"/>
      <c r="E456" s="57"/>
      <c r="F456" s="49"/>
      <c r="G456" s="57"/>
      <c r="H456" s="48"/>
      <c r="I456" s="47"/>
      <c r="J456" s="57"/>
      <c r="K456" s="49"/>
      <c r="L456" s="57"/>
      <c r="M456" s="48"/>
      <c r="N456" s="47"/>
      <c r="O456" s="57"/>
    </row>
    <row r="457" spans="2:15" x14ac:dyDescent="0.2">
      <c r="B457" s="57"/>
      <c r="C457" s="48"/>
      <c r="D457" s="47"/>
      <c r="E457" s="57"/>
      <c r="F457" s="49"/>
      <c r="G457" s="57"/>
      <c r="H457" s="48"/>
      <c r="I457" s="47"/>
      <c r="J457" s="57"/>
      <c r="K457" s="49"/>
      <c r="L457" s="57"/>
      <c r="M457" s="48"/>
      <c r="N457" s="47"/>
      <c r="O457" s="57"/>
    </row>
    <row r="458" spans="2:15" x14ac:dyDescent="0.2">
      <c r="B458" s="57"/>
      <c r="C458" s="48"/>
      <c r="D458" s="47"/>
      <c r="E458" s="57"/>
      <c r="F458" s="49"/>
      <c r="G458" s="57"/>
      <c r="H458" s="48"/>
      <c r="I458" s="47"/>
      <c r="J458" s="57"/>
      <c r="K458" s="49"/>
      <c r="L458" s="57"/>
      <c r="M458" s="48"/>
      <c r="N458" s="47"/>
      <c r="O458" s="57"/>
    </row>
    <row r="459" spans="2:15" x14ac:dyDescent="0.2">
      <c r="B459" s="57"/>
      <c r="C459" s="48"/>
      <c r="D459" s="47"/>
      <c r="E459" s="57"/>
      <c r="F459" s="49"/>
      <c r="G459" s="57"/>
      <c r="H459" s="48"/>
      <c r="I459" s="47"/>
      <c r="J459" s="57"/>
      <c r="K459" s="49"/>
      <c r="L459" s="57"/>
      <c r="M459" s="48"/>
      <c r="N459" s="47"/>
      <c r="O459" s="57"/>
    </row>
    <row r="460" spans="2:15" x14ac:dyDescent="0.2">
      <c r="B460" s="57"/>
      <c r="C460" s="48"/>
      <c r="D460" s="47"/>
      <c r="E460" s="57"/>
      <c r="F460" s="49"/>
      <c r="G460" s="57"/>
      <c r="H460" s="48"/>
      <c r="I460" s="47"/>
      <c r="J460" s="57"/>
      <c r="K460" s="49"/>
      <c r="L460" s="57"/>
      <c r="M460" s="48"/>
      <c r="N460" s="47"/>
      <c r="O460" s="57"/>
    </row>
    <row r="461" spans="2:15" x14ac:dyDescent="0.2">
      <c r="B461" s="57"/>
      <c r="C461" s="48"/>
      <c r="D461" s="47"/>
      <c r="E461" s="57"/>
      <c r="F461" s="49"/>
      <c r="G461" s="57"/>
      <c r="H461" s="48"/>
      <c r="I461" s="47"/>
      <c r="J461" s="57"/>
      <c r="K461" s="49"/>
      <c r="L461" s="57"/>
      <c r="M461" s="48"/>
      <c r="N461" s="47"/>
      <c r="O461" s="57"/>
    </row>
    <row r="462" spans="2:15" x14ac:dyDescent="0.2">
      <c r="B462" s="57"/>
      <c r="C462" s="48"/>
      <c r="D462" s="47"/>
      <c r="E462" s="57"/>
      <c r="F462" s="50"/>
      <c r="G462" s="57"/>
      <c r="H462" s="48"/>
      <c r="I462" s="47"/>
      <c r="J462" s="57"/>
      <c r="K462" s="50"/>
      <c r="L462" s="57"/>
      <c r="M462" s="48"/>
      <c r="N462" s="47"/>
      <c r="O462" s="57"/>
    </row>
    <row r="463" spans="2:15" x14ac:dyDescent="0.2">
      <c r="B463" s="57"/>
      <c r="C463" s="57"/>
      <c r="D463" s="47"/>
      <c r="E463" s="57"/>
      <c r="F463" s="49"/>
      <c r="G463" s="57"/>
      <c r="H463" s="57"/>
      <c r="I463" s="47"/>
      <c r="J463" s="57"/>
      <c r="K463" s="49"/>
      <c r="L463" s="57"/>
      <c r="M463" s="57"/>
      <c r="N463" s="47"/>
      <c r="O463" s="57"/>
    </row>
    <row r="464" spans="2:15" x14ac:dyDescent="0.2">
      <c r="B464" s="57"/>
      <c r="C464" s="57"/>
      <c r="D464" s="47"/>
      <c r="E464" s="57"/>
      <c r="F464" s="49"/>
      <c r="G464" s="57"/>
      <c r="H464" s="57"/>
      <c r="I464" s="47"/>
      <c r="J464" s="57"/>
      <c r="K464" s="49"/>
      <c r="L464" s="57"/>
      <c r="M464" s="57"/>
      <c r="N464" s="47"/>
      <c r="O464" s="57"/>
    </row>
    <row r="465" spans="2:15" x14ac:dyDescent="0.2">
      <c r="B465" s="57"/>
      <c r="C465" s="48"/>
      <c r="D465" s="47"/>
      <c r="E465" s="57"/>
      <c r="F465" s="49"/>
      <c r="G465" s="57"/>
      <c r="H465" s="48"/>
      <c r="I465" s="47"/>
      <c r="J465" s="57"/>
      <c r="K465" s="49"/>
      <c r="L465" s="57"/>
      <c r="M465" s="48"/>
      <c r="N465" s="47"/>
      <c r="O465" s="57"/>
    </row>
    <row r="466" spans="2:15" x14ac:dyDescent="0.2">
      <c r="B466" s="244"/>
      <c r="C466" s="48"/>
      <c r="D466" s="47"/>
      <c r="E466" s="57"/>
      <c r="F466" s="49"/>
      <c r="G466" s="244"/>
      <c r="H466" s="48"/>
      <c r="I466" s="47"/>
      <c r="J466" s="57"/>
      <c r="K466" s="49"/>
      <c r="L466" s="244"/>
      <c r="M466" s="48"/>
      <c r="N466" s="47"/>
      <c r="O466" s="57"/>
    </row>
    <row r="467" spans="2:15" x14ac:dyDescent="0.2">
      <c r="B467" s="244"/>
      <c r="C467" s="48"/>
      <c r="D467" s="47"/>
      <c r="E467" s="57"/>
      <c r="F467" s="49"/>
      <c r="G467" s="244"/>
      <c r="H467" s="48"/>
      <c r="I467" s="47"/>
      <c r="J467" s="57"/>
      <c r="K467" s="49"/>
      <c r="L467" s="244"/>
      <c r="M467" s="48"/>
      <c r="N467" s="47"/>
      <c r="O467" s="57"/>
    </row>
    <row r="468" spans="2:15" x14ac:dyDescent="0.2">
      <c r="B468" s="57"/>
      <c r="C468" s="48"/>
      <c r="D468" s="47"/>
      <c r="E468" s="57"/>
      <c r="F468" s="50"/>
      <c r="G468" s="57"/>
      <c r="H468" s="48"/>
      <c r="I468" s="47"/>
      <c r="J468" s="57"/>
      <c r="K468" s="50"/>
      <c r="L468" s="57"/>
      <c r="M468" s="48"/>
      <c r="N468" s="47"/>
      <c r="O468" s="57"/>
    </row>
    <row r="469" spans="2:15" x14ac:dyDescent="0.2">
      <c r="B469" s="57"/>
      <c r="C469" s="57"/>
      <c r="D469" s="47"/>
      <c r="E469" s="57"/>
      <c r="F469" s="49"/>
      <c r="G469" s="57"/>
      <c r="H469" s="57"/>
      <c r="I469" s="47"/>
      <c r="J469" s="57"/>
      <c r="K469" s="49"/>
      <c r="L469" s="57"/>
      <c r="M469" s="57"/>
      <c r="N469" s="47"/>
      <c r="O469" s="57"/>
    </row>
    <row r="470" spans="2:15" x14ac:dyDescent="0.2">
      <c r="B470" s="57"/>
      <c r="C470" s="57"/>
      <c r="D470" s="47"/>
      <c r="E470" s="57"/>
      <c r="F470" s="49"/>
      <c r="G470" s="57"/>
      <c r="H470" s="57"/>
      <c r="I470" s="47"/>
      <c r="J470" s="57"/>
      <c r="K470" s="49"/>
      <c r="L470" s="57"/>
      <c r="M470" s="57"/>
      <c r="N470" s="47"/>
      <c r="O470" s="57"/>
    </row>
    <row r="471" spans="2:15" x14ac:dyDescent="0.2">
      <c r="B471" s="57"/>
      <c r="C471" s="48"/>
      <c r="D471" s="47"/>
      <c r="E471" s="57"/>
      <c r="F471" s="49"/>
      <c r="G471" s="57"/>
      <c r="H471" s="48"/>
      <c r="I471" s="47"/>
      <c r="J471" s="57"/>
      <c r="K471" s="49"/>
      <c r="L471" s="57"/>
      <c r="M471" s="48"/>
      <c r="N471" s="47"/>
      <c r="O471" s="57"/>
    </row>
    <row r="472" spans="2:15" x14ac:dyDescent="0.2">
      <c r="B472" s="57"/>
      <c r="C472" s="48"/>
      <c r="D472" s="47"/>
      <c r="E472" s="57"/>
      <c r="F472" s="49"/>
      <c r="G472" s="57"/>
      <c r="H472" s="48"/>
      <c r="I472" s="47"/>
      <c r="J472" s="57"/>
      <c r="K472" s="49"/>
      <c r="L472" s="57"/>
      <c r="M472" s="48"/>
      <c r="N472" s="47"/>
      <c r="O472" s="57"/>
    </row>
    <row r="473" spans="2:15" x14ac:dyDescent="0.2">
      <c r="B473" s="57"/>
      <c r="C473" s="48"/>
      <c r="D473" s="47"/>
      <c r="E473" s="57"/>
      <c r="F473" s="49"/>
      <c r="G473" s="57"/>
      <c r="H473" s="48"/>
      <c r="I473" s="47"/>
      <c r="J473" s="57"/>
      <c r="K473" s="49"/>
      <c r="L473" s="57"/>
      <c r="M473" s="48"/>
      <c r="N473" s="47"/>
      <c r="O473" s="57"/>
    </row>
    <row r="474" spans="2:15" x14ac:dyDescent="0.2">
      <c r="B474" s="57"/>
      <c r="C474" s="48"/>
      <c r="D474" s="47"/>
      <c r="E474" s="57"/>
      <c r="F474" s="49"/>
      <c r="G474" s="57"/>
      <c r="H474" s="48"/>
      <c r="I474" s="47"/>
      <c r="J474" s="57"/>
      <c r="K474" s="49"/>
      <c r="L474" s="57"/>
      <c r="M474" s="48"/>
      <c r="N474" s="47"/>
      <c r="O474" s="57"/>
    </row>
    <row r="475" spans="2:15" x14ac:dyDescent="0.2">
      <c r="B475" s="57"/>
      <c r="C475" s="48"/>
      <c r="D475" s="47"/>
      <c r="E475" s="57"/>
      <c r="F475" s="49"/>
      <c r="G475" s="57"/>
      <c r="H475" s="48"/>
      <c r="I475" s="47"/>
      <c r="J475" s="57"/>
      <c r="K475" s="49"/>
      <c r="L475" s="57"/>
      <c r="M475" s="48"/>
      <c r="N475" s="47"/>
      <c r="O475" s="57"/>
    </row>
    <row r="476" spans="2:15" x14ac:dyDescent="0.2">
      <c r="B476" s="57"/>
      <c r="C476" s="48"/>
      <c r="D476" s="47"/>
      <c r="E476" s="57"/>
      <c r="F476" s="49"/>
      <c r="G476" s="57"/>
      <c r="H476" s="48"/>
      <c r="I476" s="47"/>
      <c r="J476" s="57"/>
      <c r="K476" s="49"/>
      <c r="L476" s="57"/>
      <c r="M476" s="48"/>
      <c r="N476" s="47"/>
      <c r="O476" s="57"/>
    </row>
    <row r="477" spans="2:15" x14ac:dyDescent="0.2">
      <c r="B477" s="57"/>
      <c r="C477" s="48"/>
      <c r="D477" s="47"/>
      <c r="E477" s="57"/>
      <c r="F477" s="49"/>
      <c r="G477" s="57"/>
      <c r="H477" s="48"/>
      <c r="I477" s="47"/>
      <c r="J477" s="57"/>
      <c r="K477" s="49"/>
      <c r="L477" s="57"/>
      <c r="M477" s="48"/>
      <c r="N477" s="47"/>
      <c r="O477" s="57"/>
    </row>
    <row r="478" spans="2:15" x14ac:dyDescent="0.2">
      <c r="B478" s="57"/>
      <c r="C478" s="48"/>
      <c r="D478" s="47"/>
      <c r="E478" s="57"/>
      <c r="F478" s="50"/>
      <c r="G478" s="57"/>
      <c r="H478" s="48"/>
      <c r="I478" s="47"/>
      <c r="J478" s="57"/>
      <c r="K478" s="50"/>
      <c r="L478" s="57"/>
      <c r="M478" s="48"/>
      <c r="N478" s="47"/>
      <c r="O478" s="57"/>
    </row>
    <row r="479" spans="2:15" x14ac:dyDescent="0.2">
      <c r="B479" s="57"/>
      <c r="C479" s="48"/>
      <c r="D479" s="47"/>
      <c r="E479" s="57"/>
      <c r="F479" s="49"/>
      <c r="G479" s="57"/>
      <c r="H479" s="48"/>
      <c r="I479" s="47"/>
      <c r="J479" s="57"/>
      <c r="K479" s="49"/>
      <c r="L479" s="57"/>
      <c r="M479" s="48"/>
      <c r="N479" s="47"/>
      <c r="O479" s="57"/>
    </row>
    <row r="480" spans="2:15" x14ac:dyDescent="0.2">
      <c r="B480" s="57"/>
      <c r="C480" s="48"/>
      <c r="D480" s="47"/>
      <c r="E480" s="57"/>
      <c r="F480" s="50"/>
      <c r="G480" s="57"/>
      <c r="H480" s="48"/>
      <c r="I480" s="47"/>
      <c r="J480" s="57"/>
      <c r="K480" s="50"/>
      <c r="L480" s="57"/>
      <c r="M480" s="48"/>
      <c r="N480" s="47"/>
      <c r="O480" s="57"/>
    </row>
    <row r="482" spans="2:15" x14ac:dyDescent="0.2">
      <c r="B482" s="240"/>
      <c r="C482" s="240"/>
      <c r="D482" s="240"/>
      <c r="E482" s="240"/>
      <c r="F482" s="53"/>
      <c r="G482" s="240"/>
      <c r="H482" s="240"/>
      <c r="I482" s="240"/>
      <c r="J482" s="240"/>
      <c r="K482" s="53"/>
      <c r="L482" s="240"/>
      <c r="M482" s="240"/>
      <c r="N482" s="240"/>
      <c r="O482" s="240"/>
    </row>
    <row r="483" spans="2:15" x14ac:dyDescent="0.2">
      <c r="B483" s="239"/>
      <c r="C483" s="239"/>
      <c r="D483" s="239"/>
      <c r="E483" s="239"/>
      <c r="F483" s="52"/>
      <c r="G483" s="239"/>
      <c r="H483" s="239"/>
      <c r="I483" s="239"/>
      <c r="J483" s="239"/>
      <c r="K483" s="52"/>
      <c r="L483" s="239"/>
      <c r="M483" s="239"/>
      <c r="N483" s="239"/>
      <c r="O483" s="239"/>
    </row>
    <row r="485" spans="2:15" x14ac:dyDescent="0.2">
      <c r="B485" s="240"/>
      <c r="C485" s="240"/>
      <c r="G485" s="240"/>
      <c r="H485" s="240"/>
      <c r="L485" s="240"/>
      <c r="M485" s="240"/>
    </row>
    <row r="487" spans="2:15" x14ac:dyDescent="0.2">
      <c r="B487" s="240"/>
      <c r="C487" s="240"/>
      <c r="G487" s="240"/>
      <c r="H487" s="240"/>
      <c r="L487" s="240"/>
      <c r="M487" s="240"/>
    </row>
    <row r="488" spans="2:15" x14ac:dyDescent="0.2">
      <c r="B488" s="240"/>
      <c r="C488" s="240"/>
      <c r="G488" s="240"/>
      <c r="H488" s="240"/>
      <c r="L488" s="240"/>
      <c r="M488" s="240"/>
    </row>
    <row r="490" spans="2:15" x14ac:dyDescent="0.2">
      <c r="B490" s="240"/>
      <c r="C490" s="240"/>
      <c r="G490" s="240"/>
      <c r="H490" s="240"/>
      <c r="L490" s="240"/>
      <c r="M490" s="240"/>
    </row>
    <row r="492" spans="2:15" x14ac:dyDescent="0.2">
      <c r="B492" s="240"/>
      <c r="C492" s="240"/>
      <c r="G492" s="240"/>
      <c r="H492" s="240"/>
      <c r="L492" s="240"/>
      <c r="M492" s="240"/>
    </row>
    <row r="493" spans="2:15" x14ac:dyDescent="0.2">
      <c r="B493" s="240"/>
      <c r="C493" s="240"/>
      <c r="G493" s="240"/>
      <c r="H493" s="240"/>
      <c r="L493" s="240"/>
      <c r="M493" s="240"/>
    </row>
    <row r="494" spans="2:15" x14ac:dyDescent="0.2">
      <c r="B494" s="240"/>
      <c r="C494" s="240"/>
      <c r="G494" s="240"/>
      <c r="H494" s="240"/>
      <c r="L494" s="240"/>
      <c r="M494" s="240"/>
    </row>
    <row r="496" spans="2:15" x14ac:dyDescent="0.2">
      <c r="B496" s="241"/>
      <c r="C496" s="241"/>
      <c r="D496" s="241"/>
      <c r="E496" s="241"/>
      <c r="F496" s="54"/>
      <c r="G496" s="241"/>
      <c r="H496" s="241"/>
      <c r="I496" s="241"/>
      <c r="J496" s="241"/>
      <c r="K496" s="54"/>
      <c r="L496" s="241"/>
      <c r="M496" s="241"/>
      <c r="N496" s="241"/>
      <c r="O496" s="241"/>
    </row>
    <row r="497" spans="2:15" x14ac:dyDescent="0.2">
      <c r="B497" s="242"/>
      <c r="C497" s="242"/>
      <c r="D497" s="242"/>
      <c r="E497" s="242"/>
      <c r="F497" s="55"/>
      <c r="G497" s="242"/>
      <c r="H497" s="242"/>
      <c r="I497" s="242"/>
      <c r="J497" s="242"/>
      <c r="K497" s="55"/>
      <c r="L497" s="242"/>
      <c r="M497" s="242"/>
      <c r="N497" s="242"/>
      <c r="O497" s="242"/>
    </row>
    <row r="499" spans="2:15" x14ac:dyDescent="0.2">
      <c r="B499" s="243"/>
      <c r="C499" s="243"/>
      <c r="D499" s="243"/>
      <c r="E499" s="243"/>
      <c r="F499" s="56"/>
      <c r="G499" s="243"/>
      <c r="H499" s="243"/>
      <c r="I499" s="243"/>
      <c r="J499" s="243"/>
      <c r="K499" s="56"/>
      <c r="L499" s="243"/>
      <c r="M499" s="243"/>
      <c r="N499" s="243"/>
      <c r="O499" s="243"/>
    </row>
    <row r="501" spans="2:15" x14ac:dyDescent="0.2">
      <c r="B501" s="244"/>
      <c r="C501" s="245"/>
      <c r="D501" s="45"/>
      <c r="E501" s="57"/>
      <c r="F501" s="58"/>
      <c r="G501" s="244"/>
      <c r="H501" s="245"/>
      <c r="I501" s="45"/>
      <c r="J501" s="57"/>
      <c r="K501" s="58"/>
      <c r="L501" s="244"/>
      <c r="M501" s="245"/>
      <c r="N501" s="45"/>
      <c r="O501" s="57"/>
    </row>
    <row r="502" spans="2:15" x14ac:dyDescent="0.2">
      <c r="B502" s="244"/>
      <c r="C502" s="245"/>
      <c r="D502" s="45"/>
      <c r="E502" s="57"/>
      <c r="F502" s="58"/>
      <c r="G502" s="244"/>
      <c r="H502" s="245"/>
      <c r="I502" s="45"/>
      <c r="J502" s="57"/>
      <c r="K502" s="58"/>
      <c r="L502" s="244"/>
      <c r="M502" s="245"/>
      <c r="N502" s="45"/>
      <c r="O502" s="57"/>
    </row>
    <row r="503" spans="2:15" x14ac:dyDescent="0.2">
      <c r="B503" s="244"/>
      <c r="C503" s="245"/>
      <c r="D503" s="45"/>
      <c r="E503" s="57"/>
      <c r="F503" s="46"/>
      <c r="G503" s="244"/>
      <c r="H503" s="245"/>
      <c r="I503" s="45"/>
      <c r="J503" s="57"/>
      <c r="K503" s="46"/>
      <c r="L503" s="244"/>
      <c r="M503" s="245"/>
      <c r="N503" s="45"/>
      <c r="O503" s="57"/>
    </row>
    <row r="504" spans="2:15" x14ac:dyDescent="0.2">
      <c r="B504" s="244"/>
      <c r="C504" s="245"/>
      <c r="D504" s="45"/>
      <c r="E504" s="57"/>
      <c r="F504" s="46"/>
      <c r="G504" s="244"/>
      <c r="H504" s="245"/>
      <c r="I504" s="45"/>
      <c r="J504" s="57"/>
      <c r="K504" s="46"/>
      <c r="L504" s="244"/>
      <c r="M504" s="245"/>
      <c r="N504" s="45"/>
      <c r="O504" s="57"/>
    </row>
    <row r="505" spans="2:15" x14ac:dyDescent="0.2">
      <c r="B505" s="58"/>
      <c r="C505" s="57"/>
      <c r="D505" s="47"/>
      <c r="E505" s="57"/>
      <c r="F505" s="48"/>
      <c r="G505" s="58"/>
      <c r="H505" s="57"/>
      <c r="I505" s="47"/>
      <c r="J505" s="57"/>
      <c r="K505" s="48"/>
      <c r="L505" s="58"/>
      <c r="M505" s="57"/>
      <c r="N505" s="47"/>
      <c r="O505" s="57"/>
    </row>
    <row r="506" spans="2:15" x14ac:dyDescent="0.2">
      <c r="B506" s="57"/>
      <c r="C506" s="48"/>
      <c r="D506" s="47"/>
      <c r="E506" s="57"/>
      <c r="F506" s="49"/>
      <c r="G506" s="57"/>
      <c r="H506" s="48"/>
      <c r="I506" s="47"/>
      <c r="J506" s="57"/>
      <c r="K506" s="49"/>
      <c r="L506" s="57"/>
      <c r="M506" s="48"/>
      <c r="N506" s="47"/>
      <c r="O506" s="57"/>
    </row>
    <row r="507" spans="2:15" x14ac:dyDescent="0.2">
      <c r="B507" s="57"/>
      <c r="C507" s="48"/>
      <c r="D507" s="47"/>
      <c r="E507" s="57"/>
      <c r="F507" s="49"/>
      <c r="G507" s="57"/>
      <c r="H507" s="48"/>
      <c r="I507" s="47"/>
      <c r="J507" s="57"/>
      <c r="K507" s="49"/>
      <c r="L507" s="57"/>
      <c r="M507" s="48"/>
      <c r="N507" s="47"/>
      <c r="O507" s="57"/>
    </row>
    <row r="508" spans="2:15" x14ac:dyDescent="0.2">
      <c r="B508" s="57"/>
      <c r="C508" s="48"/>
      <c r="D508" s="47"/>
      <c r="E508" s="57"/>
      <c r="F508" s="49"/>
      <c r="G508" s="57"/>
      <c r="H508" s="48"/>
      <c r="I508" s="47"/>
      <c r="J508" s="57"/>
      <c r="K508" s="49"/>
      <c r="L508" s="57"/>
      <c r="M508" s="48"/>
      <c r="N508" s="47"/>
      <c r="O508" s="57"/>
    </row>
    <row r="509" spans="2:15" x14ac:dyDescent="0.2">
      <c r="B509" s="57"/>
      <c r="C509" s="48"/>
      <c r="D509" s="47"/>
      <c r="E509" s="57"/>
      <c r="F509" s="50"/>
      <c r="G509" s="57"/>
      <c r="H509" s="48"/>
      <c r="I509" s="47"/>
      <c r="J509" s="57"/>
      <c r="K509" s="50"/>
      <c r="L509" s="57"/>
      <c r="M509" s="48"/>
      <c r="N509" s="47"/>
      <c r="O509" s="57"/>
    </row>
    <row r="510" spans="2:15" x14ac:dyDescent="0.2">
      <c r="B510" s="58"/>
      <c r="C510" s="48"/>
      <c r="D510" s="47"/>
      <c r="E510" s="57"/>
      <c r="F510" s="49"/>
      <c r="G510" s="58"/>
      <c r="H510" s="48"/>
      <c r="I510" s="47"/>
      <c r="J510" s="57"/>
      <c r="K510" s="49"/>
      <c r="L510" s="58"/>
      <c r="M510" s="48"/>
      <c r="N510" s="47"/>
      <c r="O510" s="57"/>
    </row>
    <row r="511" spans="2:15" x14ac:dyDescent="0.2">
      <c r="B511" s="57"/>
      <c r="C511" s="48"/>
      <c r="D511" s="47"/>
      <c r="E511" s="57"/>
      <c r="F511" s="49"/>
      <c r="G511" s="57"/>
      <c r="H511" s="48"/>
      <c r="I511" s="47"/>
      <c r="J511" s="57"/>
      <c r="K511" s="49"/>
      <c r="L511" s="57"/>
      <c r="M511" s="48"/>
      <c r="N511" s="47"/>
      <c r="O511" s="57"/>
    </row>
    <row r="512" spans="2:15" x14ac:dyDescent="0.2">
      <c r="B512" s="57"/>
      <c r="C512" s="48"/>
      <c r="D512" s="47"/>
      <c r="E512" s="57"/>
      <c r="F512" s="49"/>
      <c r="G512" s="57"/>
      <c r="H512" s="48"/>
      <c r="I512" s="47"/>
      <c r="J512" s="57"/>
      <c r="K512" s="49"/>
      <c r="L512" s="57"/>
      <c r="M512" s="48"/>
      <c r="N512" s="47"/>
      <c r="O512" s="57"/>
    </row>
    <row r="513" spans="2:15" x14ac:dyDescent="0.2">
      <c r="B513" s="57"/>
      <c r="C513" s="48"/>
      <c r="D513" s="47"/>
      <c r="E513" s="57"/>
      <c r="F513" s="49"/>
      <c r="G513" s="57"/>
      <c r="H513" s="48"/>
      <c r="I513" s="47"/>
      <c r="J513" s="57"/>
      <c r="K513" s="49"/>
      <c r="L513" s="57"/>
      <c r="M513" s="48"/>
      <c r="N513" s="47"/>
      <c r="O513" s="57"/>
    </row>
    <row r="514" spans="2:15" x14ac:dyDescent="0.2">
      <c r="B514" s="57"/>
      <c r="C514" s="48"/>
      <c r="D514" s="47"/>
      <c r="E514" s="57"/>
      <c r="F514" s="49"/>
      <c r="G514" s="57"/>
      <c r="H514" s="48"/>
      <c r="I514" s="47"/>
      <c r="J514" s="57"/>
      <c r="K514" s="49"/>
      <c r="L514" s="57"/>
      <c r="M514" s="48"/>
      <c r="N514" s="47"/>
      <c r="O514" s="57"/>
    </row>
    <row r="515" spans="2:15" x14ac:dyDescent="0.2">
      <c r="B515" s="57"/>
      <c r="C515" s="48"/>
      <c r="D515" s="47"/>
      <c r="E515" s="57"/>
      <c r="F515" s="49"/>
      <c r="G515" s="57"/>
      <c r="H515" s="48"/>
      <c r="I515" s="47"/>
      <c r="J515" s="57"/>
      <c r="K515" s="49"/>
      <c r="L515" s="57"/>
      <c r="M515" s="48"/>
      <c r="N515" s="47"/>
      <c r="O515" s="57"/>
    </row>
    <row r="516" spans="2:15" x14ac:dyDescent="0.2">
      <c r="B516" s="57"/>
      <c r="C516" s="48"/>
      <c r="D516" s="47"/>
      <c r="E516" s="57"/>
      <c r="F516" s="49"/>
      <c r="G516" s="57"/>
      <c r="H516" s="48"/>
      <c r="I516" s="47"/>
      <c r="J516" s="57"/>
      <c r="K516" s="49"/>
      <c r="L516" s="57"/>
      <c r="M516" s="48"/>
      <c r="N516" s="47"/>
      <c r="O516" s="57"/>
    </row>
    <row r="517" spans="2:15" x14ac:dyDescent="0.2">
      <c r="B517" s="57"/>
      <c r="C517" s="48"/>
      <c r="D517" s="47"/>
      <c r="E517" s="57"/>
      <c r="F517" s="49"/>
      <c r="G517" s="57"/>
      <c r="H517" s="48"/>
      <c r="I517" s="47"/>
      <c r="J517" s="57"/>
      <c r="K517" s="49"/>
      <c r="L517" s="57"/>
      <c r="M517" s="48"/>
      <c r="N517" s="47"/>
      <c r="O517" s="57"/>
    </row>
    <row r="518" spans="2:15" x14ac:dyDescent="0.2">
      <c r="B518" s="57"/>
      <c r="C518" s="35"/>
      <c r="D518" s="47"/>
      <c r="E518" s="57"/>
      <c r="F518" s="49"/>
      <c r="G518" s="57"/>
      <c r="H518" s="35"/>
      <c r="I518" s="47"/>
      <c r="J518" s="57"/>
      <c r="K518" s="49"/>
      <c r="L518" s="57"/>
      <c r="M518" s="35"/>
      <c r="N518" s="47"/>
      <c r="O518" s="57"/>
    </row>
    <row r="519" spans="2:15" x14ac:dyDescent="0.2">
      <c r="B519" s="57"/>
      <c r="C519" s="48"/>
      <c r="D519" s="47"/>
      <c r="E519" s="57"/>
      <c r="F519" s="49"/>
      <c r="G519" s="57"/>
      <c r="H519" s="48"/>
      <c r="I519" s="47"/>
      <c r="J519" s="57"/>
      <c r="K519" s="49"/>
      <c r="L519" s="57"/>
      <c r="M519" s="48"/>
      <c r="N519" s="47"/>
      <c r="O519" s="57"/>
    </row>
    <row r="520" spans="2:15" x14ac:dyDescent="0.2">
      <c r="B520" s="57"/>
      <c r="C520" s="48"/>
      <c r="D520" s="47"/>
      <c r="E520" s="57"/>
      <c r="F520" s="49"/>
      <c r="G520" s="57"/>
      <c r="H520" s="48"/>
      <c r="I520" s="47"/>
      <c r="J520" s="57"/>
      <c r="K520" s="49"/>
      <c r="L520" s="57"/>
      <c r="M520" s="48"/>
      <c r="N520" s="47"/>
      <c r="O520" s="57"/>
    </row>
    <row r="521" spans="2:15" x14ac:dyDescent="0.2">
      <c r="B521" s="57"/>
      <c r="C521" s="51"/>
      <c r="D521" s="45"/>
      <c r="E521" s="57"/>
      <c r="F521" s="49"/>
      <c r="G521" s="57"/>
      <c r="H521" s="51"/>
      <c r="I521" s="45"/>
      <c r="J521" s="57"/>
      <c r="K521" s="49"/>
      <c r="L521" s="57"/>
      <c r="M521" s="51"/>
      <c r="N521" s="45"/>
      <c r="O521" s="57"/>
    </row>
    <row r="522" spans="2:15" x14ac:dyDescent="0.2">
      <c r="B522" s="57"/>
      <c r="C522" s="48"/>
      <c r="D522" s="47"/>
      <c r="E522" s="57"/>
      <c r="F522" s="49"/>
      <c r="G522" s="57"/>
      <c r="H522" s="48"/>
      <c r="I522" s="47"/>
      <c r="J522" s="57"/>
      <c r="K522" s="49"/>
      <c r="L522" s="57"/>
      <c r="M522" s="48"/>
      <c r="N522" s="47"/>
      <c r="O522" s="57"/>
    </row>
    <row r="523" spans="2:15" x14ac:dyDescent="0.2">
      <c r="B523" s="57"/>
      <c r="C523" s="48"/>
      <c r="D523" s="47"/>
      <c r="E523" s="57"/>
      <c r="F523" s="49"/>
      <c r="G523" s="57"/>
      <c r="H523" s="48"/>
      <c r="I523" s="47"/>
      <c r="J523" s="57"/>
      <c r="K523" s="49"/>
      <c r="L523" s="57"/>
      <c r="M523" s="48"/>
      <c r="N523" s="47"/>
      <c r="O523" s="57"/>
    </row>
    <row r="524" spans="2:15" x14ac:dyDescent="0.2">
      <c r="B524" s="57"/>
      <c r="C524" s="48"/>
      <c r="D524" s="47"/>
      <c r="E524" s="57"/>
      <c r="F524" s="49"/>
      <c r="G524" s="57"/>
      <c r="H524" s="48"/>
      <c r="I524" s="47"/>
      <c r="J524" s="57"/>
      <c r="K524" s="49"/>
      <c r="L524" s="57"/>
      <c r="M524" s="48"/>
      <c r="N524" s="47"/>
      <c r="O524" s="57"/>
    </row>
    <row r="525" spans="2:15" x14ac:dyDescent="0.2">
      <c r="B525" s="57"/>
      <c r="C525" s="48"/>
      <c r="D525" s="47"/>
      <c r="E525" s="57"/>
      <c r="F525" s="49"/>
      <c r="G525" s="57"/>
      <c r="H525" s="48"/>
      <c r="I525" s="47"/>
      <c r="J525" s="57"/>
      <c r="K525" s="49"/>
      <c r="L525" s="57"/>
      <c r="M525" s="48"/>
      <c r="N525" s="47"/>
      <c r="O525" s="57"/>
    </row>
    <row r="526" spans="2:15" x14ac:dyDescent="0.2">
      <c r="B526" s="57"/>
      <c r="C526" s="48"/>
      <c r="D526" s="47"/>
      <c r="E526" s="57"/>
      <c r="F526" s="49"/>
      <c r="G526" s="57"/>
      <c r="H526" s="48"/>
      <c r="I526" s="47"/>
      <c r="J526" s="57"/>
      <c r="K526" s="49"/>
      <c r="L526" s="57"/>
      <c r="M526" s="48"/>
      <c r="N526" s="47"/>
      <c r="O526" s="57"/>
    </row>
    <row r="527" spans="2:15" x14ac:dyDescent="0.2">
      <c r="B527" s="57"/>
      <c r="C527" s="48"/>
      <c r="D527" s="47"/>
      <c r="E527" s="57"/>
      <c r="F527" s="49"/>
      <c r="G527" s="57"/>
      <c r="H527" s="48"/>
      <c r="I527" s="47"/>
      <c r="J527" s="57"/>
      <c r="K527" s="49"/>
      <c r="L527" s="57"/>
      <c r="M527" s="48"/>
      <c r="N527" s="47"/>
      <c r="O527" s="57"/>
    </row>
    <row r="528" spans="2:15" x14ac:dyDescent="0.2">
      <c r="B528" s="57"/>
      <c r="C528" s="48"/>
      <c r="D528" s="47"/>
      <c r="E528" s="57"/>
      <c r="F528" s="49"/>
      <c r="G528" s="57"/>
      <c r="H528" s="48"/>
      <c r="I528" s="47"/>
      <c r="J528" s="57"/>
      <c r="K528" s="49"/>
      <c r="L528" s="57"/>
      <c r="M528" s="48"/>
      <c r="N528" s="47"/>
      <c r="O528" s="57"/>
    </row>
    <row r="529" spans="2:15" x14ac:dyDescent="0.2">
      <c r="B529" s="57"/>
      <c r="C529" s="48"/>
      <c r="D529" s="47"/>
      <c r="E529" s="57"/>
      <c r="F529" s="49"/>
      <c r="G529" s="57"/>
      <c r="H529" s="48"/>
      <c r="I529" s="47"/>
      <c r="J529" s="57"/>
      <c r="K529" s="49"/>
      <c r="L529" s="57"/>
      <c r="M529" s="48"/>
      <c r="N529" s="47"/>
      <c r="O529" s="57"/>
    </row>
    <row r="530" spans="2:15" x14ac:dyDescent="0.2">
      <c r="B530" s="57"/>
      <c r="C530" s="48"/>
      <c r="D530" s="47"/>
      <c r="E530" s="57"/>
      <c r="F530" s="49"/>
      <c r="G530" s="57"/>
      <c r="H530" s="48"/>
      <c r="I530" s="47"/>
      <c r="J530" s="57"/>
      <c r="K530" s="49"/>
      <c r="L530" s="57"/>
      <c r="M530" s="48"/>
      <c r="N530" s="47"/>
      <c r="O530" s="57"/>
    </row>
    <row r="531" spans="2:15" x14ac:dyDescent="0.2">
      <c r="B531" s="57"/>
      <c r="C531" s="48"/>
      <c r="D531" s="47"/>
      <c r="E531" s="57"/>
      <c r="F531" s="49"/>
      <c r="G531" s="57"/>
      <c r="H531" s="48"/>
      <c r="I531" s="47"/>
      <c r="J531" s="57"/>
      <c r="K531" s="49"/>
      <c r="L531" s="57"/>
      <c r="M531" s="48"/>
      <c r="N531" s="47"/>
      <c r="O531" s="57"/>
    </row>
    <row r="532" spans="2:15" x14ac:dyDescent="0.2">
      <c r="B532" s="57"/>
      <c r="C532" s="48"/>
      <c r="D532" s="47"/>
      <c r="E532" s="57"/>
      <c r="F532" s="49"/>
      <c r="G532" s="57"/>
      <c r="H532" s="48"/>
      <c r="I532" s="47"/>
      <c r="J532" s="57"/>
      <c r="K532" s="49"/>
      <c r="L532" s="57"/>
      <c r="M532" s="48"/>
      <c r="N532" s="47"/>
      <c r="O532" s="57"/>
    </row>
    <row r="533" spans="2:15" x14ac:dyDescent="0.2">
      <c r="B533" s="57"/>
      <c r="C533" s="48"/>
      <c r="D533" s="47"/>
      <c r="E533" s="57"/>
      <c r="F533" s="49"/>
      <c r="G533" s="57"/>
      <c r="H533" s="48"/>
      <c r="I533" s="47"/>
      <c r="J533" s="57"/>
      <c r="K533" s="49"/>
      <c r="L533" s="57"/>
      <c r="M533" s="48"/>
      <c r="N533" s="47"/>
      <c r="O533" s="57"/>
    </row>
    <row r="534" spans="2:15" x14ac:dyDescent="0.2">
      <c r="B534" s="57"/>
      <c r="C534" s="48"/>
      <c r="D534" s="47"/>
      <c r="E534" s="57"/>
      <c r="F534" s="49"/>
      <c r="G534" s="57"/>
      <c r="H534" s="48"/>
      <c r="I534" s="47"/>
      <c r="J534" s="57"/>
      <c r="K534" s="49"/>
      <c r="L534" s="57"/>
      <c r="M534" s="48"/>
      <c r="N534" s="47"/>
      <c r="O534" s="57"/>
    </row>
    <row r="535" spans="2:15" x14ac:dyDescent="0.2">
      <c r="B535" s="57"/>
      <c r="C535" s="51"/>
      <c r="D535" s="45"/>
      <c r="E535" s="57"/>
      <c r="F535" s="49"/>
      <c r="G535" s="57"/>
      <c r="H535" s="51"/>
      <c r="I535" s="45"/>
      <c r="J535" s="57"/>
      <c r="K535" s="49"/>
      <c r="L535" s="57"/>
      <c r="M535" s="51"/>
      <c r="N535" s="45"/>
      <c r="O535" s="57"/>
    </row>
    <row r="536" spans="2:15" x14ac:dyDescent="0.2">
      <c r="B536" s="57"/>
      <c r="C536" s="48"/>
      <c r="D536" s="47"/>
      <c r="E536" s="57"/>
      <c r="F536" s="49"/>
      <c r="G536" s="57"/>
      <c r="H536" s="48"/>
      <c r="I536" s="47"/>
      <c r="J536" s="57"/>
      <c r="K536" s="49"/>
      <c r="L536" s="57"/>
      <c r="M536" s="48"/>
      <c r="N536" s="47"/>
      <c r="O536" s="57"/>
    </row>
    <row r="537" spans="2:15" x14ac:dyDescent="0.2">
      <c r="B537" s="57"/>
      <c r="C537" s="48"/>
      <c r="D537" s="47"/>
      <c r="E537" s="57"/>
      <c r="F537" s="50"/>
      <c r="G537" s="57"/>
      <c r="H537" s="48"/>
      <c r="I537" s="47"/>
      <c r="J537" s="57"/>
      <c r="K537" s="50"/>
      <c r="L537" s="57"/>
      <c r="M537" s="48"/>
      <c r="N537" s="47"/>
      <c r="O537" s="57"/>
    </row>
    <row r="538" spans="2:15" x14ac:dyDescent="0.2">
      <c r="B538" s="57"/>
      <c r="C538" s="57"/>
      <c r="D538" s="47"/>
      <c r="E538" s="57"/>
      <c r="F538" s="49"/>
      <c r="G538" s="57"/>
      <c r="H538" s="57"/>
      <c r="I538" s="47"/>
      <c r="J538" s="57"/>
      <c r="K538" s="49"/>
      <c r="L538" s="57"/>
      <c r="M538" s="57"/>
      <c r="N538" s="47"/>
      <c r="O538" s="57"/>
    </row>
    <row r="539" spans="2:15" x14ac:dyDescent="0.2">
      <c r="B539" s="57"/>
      <c r="C539" s="57"/>
      <c r="D539" s="47"/>
      <c r="E539" s="57"/>
      <c r="F539" s="49"/>
      <c r="G539" s="57"/>
      <c r="H539" s="57"/>
      <c r="I539" s="47"/>
      <c r="J539" s="57"/>
      <c r="K539" s="49"/>
      <c r="L539" s="57"/>
      <c r="M539" s="57"/>
      <c r="N539" s="47"/>
      <c r="O539" s="57"/>
    </row>
    <row r="540" spans="2:15" x14ac:dyDescent="0.2">
      <c r="B540" s="57"/>
      <c r="C540" s="48"/>
      <c r="D540" s="47"/>
      <c r="E540" s="57"/>
      <c r="F540" s="49"/>
      <c r="G540" s="57"/>
      <c r="H540" s="48"/>
      <c r="I540" s="47"/>
      <c r="J540" s="57"/>
      <c r="K540" s="49"/>
      <c r="L540" s="57"/>
      <c r="M540" s="48"/>
      <c r="N540" s="47"/>
      <c r="O540" s="57"/>
    </row>
    <row r="541" spans="2:15" x14ac:dyDescent="0.2">
      <c r="B541" s="57"/>
      <c r="C541" s="48"/>
      <c r="D541" s="47"/>
      <c r="E541" s="57"/>
      <c r="F541" s="49"/>
      <c r="G541" s="57"/>
      <c r="H541" s="48"/>
      <c r="I541" s="47"/>
      <c r="J541" s="57"/>
      <c r="K541" s="49"/>
      <c r="L541" s="57"/>
      <c r="M541" s="48"/>
      <c r="N541" s="47"/>
      <c r="O541" s="57"/>
    </row>
    <row r="542" spans="2:15" x14ac:dyDescent="0.2">
      <c r="B542" s="57"/>
      <c r="C542" s="48"/>
      <c r="D542" s="47"/>
      <c r="E542" s="57"/>
      <c r="F542" s="49"/>
      <c r="G542" s="57"/>
      <c r="H542" s="48"/>
      <c r="I542" s="47"/>
      <c r="J542" s="57"/>
      <c r="K542" s="49"/>
      <c r="L542" s="57"/>
      <c r="M542" s="48"/>
      <c r="N542" s="47"/>
      <c r="O542" s="57"/>
    </row>
    <row r="543" spans="2:15" x14ac:dyDescent="0.2">
      <c r="B543" s="57"/>
      <c r="C543" s="48"/>
      <c r="D543" s="47"/>
      <c r="E543" s="57"/>
      <c r="F543" s="49"/>
      <c r="G543" s="57"/>
      <c r="H543" s="48"/>
      <c r="I543" s="47"/>
      <c r="J543" s="57"/>
      <c r="K543" s="49"/>
      <c r="L543" s="57"/>
      <c r="M543" s="48"/>
      <c r="N543" s="47"/>
      <c r="O543" s="57"/>
    </row>
    <row r="544" spans="2:15" x14ac:dyDescent="0.2">
      <c r="B544" s="57"/>
      <c r="C544" s="48"/>
      <c r="D544" s="47"/>
      <c r="E544" s="57"/>
      <c r="F544" s="49"/>
      <c r="G544" s="57"/>
      <c r="H544" s="48"/>
      <c r="I544" s="47"/>
      <c r="J544" s="57"/>
      <c r="K544" s="49"/>
      <c r="L544" s="57"/>
      <c r="M544" s="48"/>
      <c r="N544" s="47"/>
      <c r="O544" s="57"/>
    </row>
    <row r="545" spans="2:15" x14ac:dyDescent="0.2">
      <c r="B545" s="57"/>
      <c r="C545" s="48"/>
      <c r="D545" s="47"/>
      <c r="E545" s="57"/>
      <c r="F545" s="49"/>
      <c r="G545" s="57"/>
      <c r="H545" s="48"/>
      <c r="I545" s="47"/>
      <c r="J545" s="57"/>
      <c r="K545" s="49"/>
      <c r="L545" s="57"/>
      <c r="M545" s="48"/>
      <c r="N545" s="47"/>
      <c r="O545" s="57"/>
    </row>
    <row r="546" spans="2:15" x14ac:dyDescent="0.2">
      <c r="B546" s="57"/>
      <c r="C546" s="48"/>
      <c r="D546" s="47"/>
      <c r="E546" s="57"/>
      <c r="F546" s="49"/>
      <c r="G546" s="57"/>
      <c r="H546" s="48"/>
      <c r="I546" s="47"/>
      <c r="J546" s="57"/>
      <c r="K546" s="49"/>
      <c r="L546" s="57"/>
      <c r="M546" s="48"/>
      <c r="N546" s="47"/>
      <c r="O546" s="57"/>
    </row>
    <row r="547" spans="2:15" x14ac:dyDescent="0.2">
      <c r="B547" s="57"/>
      <c r="C547" s="48"/>
      <c r="D547" s="47"/>
      <c r="E547" s="57"/>
      <c r="F547" s="49"/>
      <c r="G547" s="57"/>
      <c r="H547" s="48"/>
      <c r="I547" s="47"/>
      <c r="J547" s="57"/>
      <c r="K547" s="49"/>
      <c r="L547" s="57"/>
      <c r="M547" s="48"/>
      <c r="N547" s="47"/>
      <c r="O547" s="57"/>
    </row>
    <row r="548" spans="2:15" x14ac:dyDescent="0.2">
      <c r="B548" s="57"/>
      <c r="C548" s="48"/>
      <c r="D548" s="47"/>
      <c r="E548" s="57"/>
      <c r="F548" s="49"/>
      <c r="G548" s="57"/>
      <c r="H548" s="48"/>
      <c r="I548" s="47"/>
      <c r="J548" s="57"/>
      <c r="K548" s="49"/>
      <c r="L548" s="57"/>
      <c r="M548" s="48"/>
      <c r="N548" s="47"/>
      <c r="O548" s="57"/>
    </row>
    <row r="549" spans="2:15" x14ac:dyDescent="0.2">
      <c r="B549" s="57"/>
      <c r="C549" s="48"/>
      <c r="D549" s="47"/>
      <c r="E549" s="57"/>
      <c r="F549" s="50"/>
      <c r="G549" s="57"/>
      <c r="H549" s="48"/>
      <c r="I549" s="47"/>
      <c r="J549" s="57"/>
      <c r="K549" s="50"/>
      <c r="L549" s="57"/>
      <c r="M549" s="48"/>
      <c r="N549" s="47"/>
      <c r="O549" s="57"/>
    </row>
    <row r="550" spans="2:15" x14ac:dyDescent="0.2">
      <c r="B550" s="57"/>
      <c r="C550" s="57"/>
      <c r="D550" s="47"/>
      <c r="E550" s="57"/>
      <c r="F550" s="49"/>
      <c r="G550" s="57"/>
      <c r="H550" s="57"/>
      <c r="I550" s="47"/>
      <c r="J550" s="57"/>
      <c r="K550" s="49"/>
      <c r="L550" s="57"/>
      <c r="M550" s="57"/>
      <c r="N550" s="47"/>
      <c r="O550" s="57"/>
    </row>
    <row r="551" spans="2:15" x14ac:dyDescent="0.2">
      <c r="B551" s="57"/>
      <c r="C551" s="57"/>
      <c r="D551" s="47"/>
      <c r="E551" s="57"/>
      <c r="F551" s="49"/>
      <c r="G551" s="57"/>
      <c r="H551" s="57"/>
      <c r="I551" s="47"/>
      <c r="J551" s="57"/>
      <c r="K551" s="49"/>
      <c r="L551" s="57"/>
      <c r="M551" s="57"/>
      <c r="N551" s="47"/>
      <c r="O551" s="57"/>
    </row>
    <row r="552" spans="2:15" x14ac:dyDescent="0.2">
      <c r="B552" s="57"/>
      <c r="C552" s="48"/>
      <c r="D552" s="47"/>
      <c r="E552" s="57"/>
      <c r="F552" s="49"/>
      <c r="G552" s="57"/>
      <c r="H552" s="48"/>
      <c r="I552" s="47"/>
      <c r="J552" s="57"/>
      <c r="K552" s="49"/>
      <c r="L552" s="57"/>
      <c r="M552" s="48"/>
      <c r="N552" s="47"/>
      <c r="O552" s="57"/>
    </row>
    <row r="553" spans="2:15" x14ac:dyDescent="0.2">
      <c r="B553" s="244"/>
      <c r="C553" s="48"/>
      <c r="D553" s="47"/>
      <c r="E553" s="57"/>
      <c r="F553" s="49"/>
      <c r="G553" s="244"/>
      <c r="H553" s="48"/>
      <c r="I553" s="47"/>
      <c r="J553" s="57"/>
      <c r="K553" s="49"/>
      <c r="L553" s="244"/>
      <c r="M553" s="48"/>
      <c r="N553" s="47"/>
      <c r="O553" s="57"/>
    </row>
    <row r="554" spans="2:15" x14ac:dyDescent="0.2">
      <c r="B554" s="244"/>
      <c r="C554" s="48"/>
      <c r="D554" s="47"/>
      <c r="E554" s="57"/>
      <c r="F554" s="49"/>
      <c r="G554" s="244"/>
      <c r="H554" s="48"/>
      <c r="I554" s="47"/>
      <c r="J554" s="57"/>
      <c r="K554" s="49"/>
      <c r="L554" s="244"/>
      <c r="M554" s="48"/>
      <c r="N554" s="47"/>
      <c r="O554" s="57"/>
    </row>
    <row r="555" spans="2:15" x14ac:dyDescent="0.2">
      <c r="B555" s="57"/>
      <c r="C555" s="48"/>
      <c r="D555" s="47"/>
      <c r="E555" s="57"/>
      <c r="F555" s="50"/>
      <c r="G555" s="57"/>
      <c r="H555" s="48"/>
      <c r="I555" s="47"/>
      <c r="J555" s="57"/>
      <c r="K555" s="50"/>
      <c r="L555" s="57"/>
      <c r="M555" s="48"/>
      <c r="N555" s="47"/>
      <c r="O555" s="57"/>
    </row>
    <row r="556" spans="2:15" x14ac:dyDescent="0.2">
      <c r="B556" s="57"/>
      <c r="C556" s="57"/>
      <c r="D556" s="47"/>
      <c r="E556" s="57"/>
      <c r="F556" s="49"/>
      <c r="G556" s="57"/>
      <c r="H556" s="57"/>
      <c r="I556" s="47"/>
      <c r="J556" s="57"/>
      <c r="K556" s="49"/>
      <c r="L556" s="57"/>
      <c r="M556" s="57"/>
      <c r="N556" s="47"/>
      <c r="O556" s="57"/>
    </row>
    <row r="557" spans="2:15" x14ac:dyDescent="0.2">
      <c r="B557" s="57"/>
      <c r="C557" s="57"/>
      <c r="D557" s="47"/>
      <c r="E557" s="57"/>
      <c r="F557" s="49"/>
      <c r="G557" s="57"/>
      <c r="H557" s="57"/>
      <c r="I557" s="47"/>
      <c r="J557" s="57"/>
      <c r="K557" s="49"/>
      <c r="L557" s="57"/>
      <c r="M557" s="57"/>
      <c r="N557" s="47"/>
      <c r="O557" s="57"/>
    </row>
    <row r="558" spans="2:15" x14ac:dyDescent="0.2">
      <c r="B558" s="57"/>
      <c r="C558" s="48"/>
      <c r="D558" s="47"/>
      <c r="E558" s="57"/>
      <c r="F558" s="49"/>
      <c r="G558" s="57"/>
      <c r="H558" s="48"/>
      <c r="I558" s="47"/>
      <c r="J558" s="57"/>
      <c r="K558" s="49"/>
      <c r="L558" s="57"/>
      <c r="M558" s="48"/>
      <c r="N558" s="47"/>
      <c r="O558" s="57"/>
    </row>
    <row r="559" spans="2:15" x14ac:dyDescent="0.2">
      <c r="B559" s="57"/>
      <c r="C559" s="48"/>
      <c r="D559" s="47"/>
      <c r="E559" s="57"/>
      <c r="F559" s="49"/>
      <c r="G559" s="57"/>
      <c r="H559" s="48"/>
      <c r="I559" s="47"/>
      <c r="J559" s="57"/>
      <c r="K559" s="49"/>
      <c r="L559" s="57"/>
      <c r="M559" s="48"/>
      <c r="N559" s="47"/>
      <c r="O559" s="57"/>
    </row>
    <row r="560" spans="2:15" x14ac:dyDescent="0.2">
      <c r="B560" s="57"/>
      <c r="C560" s="48"/>
      <c r="D560" s="47"/>
      <c r="E560" s="57"/>
      <c r="F560" s="49"/>
      <c r="G560" s="57"/>
      <c r="H560" s="48"/>
      <c r="I560" s="47"/>
      <c r="J560" s="57"/>
      <c r="K560" s="49"/>
      <c r="L560" s="57"/>
      <c r="M560" s="48"/>
      <c r="N560" s="47"/>
      <c r="O560" s="57"/>
    </row>
    <row r="561" spans="2:15" x14ac:dyDescent="0.2">
      <c r="B561" s="57"/>
      <c r="C561" s="48"/>
      <c r="D561" s="47"/>
      <c r="E561" s="57"/>
      <c r="F561" s="49"/>
      <c r="G561" s="57"/>
      <c r="H561" s="48"/>
      <c r="I561" s="47"/>
      <c r="J561" s="57"/>
      <c r="K561" s="49"/>
      <c r="L561" s="57"/>
      <c r="M561" s="48"/>
      <c r="N561" s="47"/>
      <c r="O561" s="57"/>
    </row>
    <row r="562" spans="2:15" x14ac:dyDescent="0.2">
      <c r="B562" s="57"/>
      <c r="C562" s="48"/>
      <c r="D562" s="47"/>
      <c r="E562" s="57"/>
      <c r="F562" s="49"/>
      <c r="G562" s="57"/>
      <c r="H562" s="48"/>
      <c r="I562" s="47"/>
      <c r="J562" s="57"/>
      <c r="K562" s="49"/>
      <c r="L562" s="57"/>
      <c r="M562" s="48"/>
      <c r="N562" s="47"/>
      <c r="O562" s="57"/>
    </row>
    <row r="563" spans="2:15" x14ac:dyDescent="0.2">
      <c r="B563" s="57"/>
      <c r="C563" s="48"/>
      <c r="D563" s="47"/>
      <c r="E563" s="57"/>
      <c r="F563" s="49"/>
      <c r="G563" s="57"/>
      <c r="H563" s="48"/>
      <c r="I563" s="47"/>
      <c r="J563" s="57"/>
      <c r="K563" s="49"/>
      <c r="L563" s="57"/>
      <c r="M563" s="48"/>
      <c r="N563" s="47"/>
      <c r="O563" s="57"/>
    </row>
    <row r="564" spans="2:15" x14ac:dyDescent="0.2">
      <c r="B564" s="57"/>
      <c r="C564" s="48"/>
      <c r="D564" s="47"/>
      <c r="E564" s="57"/>
      <c r="F564" s="49"/>
      <c r="G564" s="57"/>
      <c r="H564" s="48"/>
      <c r="I564" s="47"/>
      <c r="J564" s="57"/>
      <c r="K564" s="49"/>
      <c r="L564" s="57"/>
      <c r="M564" s="48"/>
      <c r="N564" s="47"/>
      <c r="O564" s="57"/>
    </row>
    <row r="565" spans="2:15" x14ac:dyDescent="0.2">
      <c r="B565" s="57"/>
      <c r="C565" s="48"/>
      <c r="D565" s="47"/>
      <c r="E565" s="57"/>
      <c r="F565" s="50"/>
      <c r="G565" s="57"/>
      <c r="H565" s="48"/>
      <c r="I565" s="47"/>
      <c r="J565" s="57"/>
      <c r="K565" s="50"/>
      <c r="L565" s="57"/>
      <c r="M565" s="48"/>
      <c r="N565" s="47"/>
      <c r="O565" s="57"/>
    </row>
    <row r="566" spans="2:15" x14ac:dyDescent="0.2">
      <c r="B566" s="57"/>
      <c r="C566" s="48"/>
      <c r="D566" s="47"/>
      <c r="E566" s="57"/>
      <c r="F566" s="49"/>
      <c r="G566" s="57"/>
      <c r="H566" s="48"/>
      <c r="I566" s="47"/>
      <c r="J566" s="57"/>
      <c r="K566" s="49"/>
      <c r="L566" s="57"/>
      <c r="M566" s="48"/>
      <c r="N566" s="47"/>
      <c r="O566" s="57"/>
    </row>
    <row r="567" spans="2:15" x14ac:dyDescent="0.2">
      <c r="B567" s="57"/>
      <c r="C567" s="48"/>
      <c r="D567" s="47"/>
      <c r="E567" s="57"/>
      <c r="F567" s="50"/>
      <c r="G567" s="57"/>
      <c r="H567" s="48"/>
      <c r="I567" s="47"/>
      <c r="J567" s="57"/>
      <c r="K567" s="50"/>
      <c r="L567" s="57"/>
      <c r="M567" s="48"/>
      <c r="N567" s="47"/>
      <c r="O567" s="57"/>
    </row>
    <row r="569" spans="2:15" x14ac:dyDescent="0.2">
      <c r="B569" s="240"/>
      <c r="C569" s="240"/>
      <c r="D569" s="240"/>
      <c r="E569" s="240"/>
      <c r="F569" s="53"/>
      <c r="G569" s="240"/>
      <c r="H569" s="240"/>
      <c r="I569" s="240"/>
      <c r="J569" s="240"/>
      <c r="K569" s="53"/>
      <c r="L569" s="240"/>
      <c r="M569" s="240"/>
      <c r="N569" s="240"/>
      <c r="O569" s="240"/>
    </row>
    <row r="570" spans="2:15" x14ac:dyDescent="0.2">
      <c r="B570" s="239"/>
      <c r="C570" s="239"/>
      <c r="D570" s="239"/>
      <c r="E570" s="239"/>
      <c r="F570" s="52"/>
      <c r="G570" s="239"/>
      <c r="H570" s="239"/>
      <c r="I570" s="239"/>
      <c r="J570" s="239"/>
      <c r="K570" s="52"/>
      <c r="L570" s="239"/>
      <c r="M570" s="239"/>
      <c r="N570" s="239"/>
      <c r="O570" s="239"/>
    </row>
    <row r="572" spans="2:15" x14ac:dyDescent="0.2">
      <c r="B572" s="240"/>
      <c r="C572" s="240"/>
      <c r="G572" s="240"/>
      <c r="H572" s="240"/>
      <c r="L572" s="240"/>
      <c r="M572" s="240"/>
    </row>
    <row r="574" spans="2:15" x14ac:dyDescent="0.2">
      <c r="B574" s="240"/>
      <c r="C574" s="240"/>
      <c r="G574" s="240"/>
      <c r="H574" s="240"/>
      <c r="L574" s="240"/>
      <c r="M574" s="240"/>
    </row>
    <row r="575" spans="2:15" x14ac:dyDescent="0.2">
      <c r="B575" s="240"/>
      <c r="C575" s="240"/>
      <c r="G575" s="240"/>
      <c r="H575" s="240"/>
      <c r="L575" s="240"/>
      <c r="M575" s="240"/>
    </row>
    <row r="577" spans="2:13" x14ac:dyDescent="0.2">
      <c r="B577" s="240"/>
      <c r="C577" s="240"/>
      <c r="G577" s="240"/>
      <c r="H577" s="240"/>
      <c r="L577" s="240"/>
      <c r="M577" s="240"/>
    </row>
    <row r="579" spans="2:13" x14ac:dyDescent="0.2">
      <c r="B579" s="240"/>
      <c r="C579" s="240"/>
      <c r="G579" s="240"/>
      <c r="H579" s="240"/>
      <c r="L579" s="240"/>
      <c r="M579" s="240"/>
    </row>
    <row r="580" spans="2:13" x14ac:dyDescent="0.2">
      <c r="B580" s="240"/>
      <c r="C580" s="240"/>
      <c r="G580" s="240"/>
      <c r="H580" s="240"/>
      <c r="L580" s="240"/>
      <c r="M580" s="240"/>
    </row>
    <row r="581" spans="2:13" x14ac:dyDescent="0.2">
      <c r="B581" s="240"/>
      <c r="C581" s="240"/>
      <c r="G581" s="240"/>
      <c r="H581" s="240"/>
      <c r="L581" s="240"/>
      <c r="M581" s="240"/>
    </row>
  </sheetData>
  <mergeCells count="377">
    <mergeCell ref="B580:C580"/>
    <mergeCell ref="G580:H580"/>
    <mergeCell ref="L580:M580"/>
    <mergeCell ref="B581:C581"/>
    <mergeCell ref="G581:H581"/>
    <mergeCell ref="L581:M581"/>
    <mergeCell ref="B577:C577"/>
    <mergeCell ref="G577:H577"/>
    <mergeCell ref="L577:M577"/>
    <mergeCell ref="B579:C579"/>
    <mergeCell ref="G579:H579"/>
    <mergeCell ref="L579:M579"/>
    <mergeCell ref="B574:C574"/>
    <mergeCell ref="G574:H574"/>
    <mergeCell ref="L574:M574"/>
    <mergeCell ref="B575:C575"/>
    <mergeCell ref="G575:H575"/>
    <mergeCell ref="L575:M575"/>
    <mergeCell ref="B570:E570"/>
    <mergeCell ref="G570:J570"/>
    <mergeCell ref="L570:O570"/>
    <mergeCell ref="B572:C572"/>
    <mergeCell ref="G572:H572"/>
    <mergeCell ref="L572:M572"/>
    <mergeCell ref="B553:B554"/>
    <mergeCell ref="G553:G554"/>
    <mergeCell ref="L553:L554"/>
    <mergeCell ref="B569:E569"/>
    <mergeCell ref="G569:J569"/>
    <mergeCell ref="L569:O569"/>
    <mergeCell ref="B499:E499"/>
    <mergeCell ref="G499:J499"/>
    <mergeCell ref="L499:O499"/>
    <mergeCell ref="B501:B504"/>
    <mergeCell ref="C501:C504"/>
    <mergeCell ref="G501:G504"/>
    <mergeCell ref="H501:H504"/>
    <mergeCell ref="L501:L504"/>
    <mergeCell ref="M501:M504"/>
    <mergeCell ref="B496:E496"/>
    <mergeCell ref="G496:J496"/>
    <mergeCell ref="L496:O496"/>
    <mergeCell ref="B497:E497"/>
    <mergeCell ref="G497:J497"/>
    <mergeCell ref="L497:O497"/>
    <mergeCell ref="B493:C493"/>
    <mergeCell ref="G493:H493"/>
    <mergeCell ref="L493:M493"/>
    <mergeCell ref="B494:C494"/>
    <mergeCell ref="G494:H494"/>
    <mergeCell ref="L494:M494"/>
    <mergeCell ref="B490:C490"/>
    <mergeCell ref="G490:H490"/>
    <mergeCell ref="L490:M490"/>
    <mergeCell ref="B492:C492"/>
    <mergeCell ref="G492:H492"/>
    <mergeCell ref="L492:M492"/>
    <mergeCell ref="B487:C487"/>
    <mergeCell ref="G487:H487"/>
    <mergeCell ref="L487:M487"/>
    <mergeCell ref="B488:C488"/>
    <mergeCell ref="G488:H488"/>
    <mergeCell ref="L488:M488"/>
    <mergeCell ref="B483:E483"/>
    <mergeCell ref="G483:J483"/>
    <mergeCell ref="L483:O483"/>
    <mergeCell ref="B485:C485"/>
    <mergeCell ref="G485:H485"/>
    <mergeCell ref="L485:M485"/>
    <mergeCell ref="B466:B467"/>
    <mergeCell ref="G466:G467"/>
    <mergeCell ref="L466:L467"/>
    <mergeCell ref="B482:E482"/>
    <mergeCell ref="G482:J482"/>
    <mergeCell ref="L482:O482"/>
    <mergeCell ref="B412:E412"/>
    <mergeCell ref="G412:J412"/>
    <mergeCell ref="L412:O412"/>
    <mergeCell ref="B414:B417"/>
    <mergeCell ref="C414:C417"/>
    <mergeCell ref="G414:G417"/>
    <mergeCell ref="H414:H417"/>
    <mergeCell ref="L414:L417"/>
    <mergeCell ref="M414:M417"/>
    <mergeCell ref="B409:E409"/>
    <mergeCell ref="G409:J409"/>
    <mergeCell ref="L409:O409"/>
    <mergeCell ref="B410:E410"/>
    <mergeCell ref="G410:J410"/>
    <mergeCell ref="L410:O410"/>
    <mergeCell ref="B406:C406"/>
    <mergeCell ref="G406:H406"/>
    <mergeCell ref="L406:M406"/>
    <mergeCell ref="B407:C407"/>
    <mergeCell ref="G407:H407"/>
    <mergeCell ref="L407:M407"/>
    <mergeCell ref="B403:C403"/>
    <mergeCell ref="G403:H403"/>
    <mergeCell ref="L403:M403"/>
    <mergeCell ref="B405:C405"/>
    <mergeCell ref="G405:H405"/>
    <mergeCell ref="L405:M405"/>
    <mergeCell ref="B400:C400"/>
    <mergeCell ref="G400:H400"/>
    <mergeCell ref="L400:M400"/>
    <mergeCell ref="B401:C401"/>
    <mergeCell ref="G401:H401"/>
    <mergeCell ref="L401:M401"/>
    <mergeCell ref="B396:E396"/>
    <mergeCell ref="G396:J396"/>
    <mergeCell ref="L396:O396"/>
    <mergeCell ref="B398:C398"/>
    <mergeCell ref="G398:H398"/>
    <mergeCell ref="L398:M398"/>
    <mergeCell ref="B379:B380"/>
    <mergeCell ref="G379:G380"/>
    <mergeCell ref="L379:L380"/>
    <mergeCell ref="B395:E395"/>
    <mergeCell ref="G395:J395"/>
    <mergeCell ref="L395:O395"/>
    <mergeCell ref="B325:E325"/>
    <mergeCell ref="G325:J325"/>
    <mergeCell ref="L325:O325"/>
    <mergeCell ref="B327:B330"/>
    <mergeCell ref="C327:C330"/>
    <mergeCell ref="G327:G330"/>
    <mergeCell ref="H327:H330"/>
    <mergeCell ref="L327:L330"/>
    <mergeCell ref="M327:M330"/>
    <mergeCell ref="B322:E322"/>
    <mergeCell ref="G322:J322"/>
    <mergeCell ref="L322:O322"/>
    <mergeCell ref="B323:E323"/>
    <mergeCell ref="G323:J323"/>
    <mergeCell ref="L323:O323"/>
    <mergeCell ref="B320:C320"/>
    <mergeCell ref="G320:H320"/>
    <mergeCell ref="L320:M320"/>
    <mergeCell ref="B321:C321"/>
    <mergeCell ref="G321:H321"/>
    <mergeCell ref="L321:M321"/>
    <mergeCell ref="B317:C317"/>
    <mergeCell ref="G317:H317"/>
    <mergeCell ref="L317:M317"/>
    <mergeCell ref="B319:C319"/>
    <mergeCell ref="G319:H319"/>
    <mergeCell ref="L319:M319"/>
    <mergeCell ref="B314:C314"/>
    <mergeCell ref="G314:H314"/>
    <mergeCell ref="L314:M314"/>
    <mergeCell ref="B315:C315"/>
    <mergeCell ref="G315:H315"/>
    <mergeCell ref="L315:M315"/>
    <mergeCell ref="B310:E310"/>
    <mergeCell ref="G310:J310"/>
    <mergeCell ref="L310:O310"/>
    <mergeCell ref="B312:C312"/>
    <mergeCell ref="G312:H312"/>
    <mergeCell ref="L312:M312"/>
    <mergeCell ref="B293:B294"/>
    <mergeCell ref="G293:G294"/>
    <mergeCell ref="L293:L294"/>
    <mergeCell ref="B309:E309"/>
    <mergeCell ref="G309:J309"/>
    <mergeCell ref="L309:O309"/>
    <mergeCell ref="B239:E239"/>
    <mergeCell ref="G239:J239"/>
    <mergeCell ref="L239:O239"/>
    <mergeCell ref="B241:B244"/>
    <mergeCell ref="C241:C244"/>
    <mergeCell ref="G241:G244"/>
    <mergeCell ref="H241:H244"/>
    <mergeCell ref="L241:L244"/>
    <mergeCell ref="M241:M244"/>
    <mergeCell ref="B236:E236"/>
    <mergeCell ref="G236:J236"/>
    <mergeCell ref="L236:O236"/>
    <mergeCell ref="B237:E237"/>
    <mergeCell ref="G237:J237"/>
    <mergeCell ref="L237:O237"/>
    <mergeCell ref="B234:C234"/>
    <mergeCell ref="G234:H234"/>
    <mergeCell ref="L234:M234"/>
    <mergeCell ref="B235:C235"/>
    <mergeCell ref="G235:H235"/>
    <mergeCell ref="L235:M235"/>
    <mergeCell ref="B231:C231"/>
    <mergeCell ref="G231:H231"/>
    <mergeCell ref="L231:M231"/>
    <mergeCell ref="B233:C233"/>
    <mergeCell ref="G233:H233"/>
    <mergeCell ref="L233:M233"/>
    <mergeCell ref="B228:C228"/>
    <mergeCell ref="G228:H228"/>
    <mergeCell ref="L228:M228"/>
    <mergeCell ref="B229:C229"/>
    <mergeCell ref="G229:H229"/>
    <mergeCell ref="L229:M229"/>
    <mergeCell ref="B224:E224"/>
    <mergeCell ref="G224:J224"/>
    <mergeCell ref="L224:O224"/>
    <mergeCell ref="B226:C226"/>
    <mergeCell ref="G226:H226"/>
    <mergeCell ref="L226:M226"/>
    <mergeCell ref="B207:B208"/>
    <mergeCell ref="G207:G208"/>
    <mergeCell ref="L207:L208"/>
    <mergeCell ref="B223:E223"/>
    <mergeCell ref="G223:J223"/>
    <mergeCell ref="L223:O223"/>
    <mergeCell ref="B153:E153"/>
    <mergeCell ref="G153:J153"/>
    <mergeCell ref="L153:O153"/>
    <mergeCell ref="B155:B158"/>
    <mergeCell ref="C155:C158"/>
    <mergeCell ref="G155:G158"/>
    <mergeCell ref="H155:H158"/>
    <mergeCell ref="L155:L158"/>
    <mergeCell ref="M155:M158"/>
    <mergeCell ref="B150:E150"/>
    <mergeCell ref="G150:J150"/>
    <mergeCell ref="L150:O150"/>
    <mergeCell ref="B151:E151"/>
    <mergeCell ref="G151:J151"/>
    <mergeCell ref="L151:O151"/>
    <mergeCell ref="B147:C147"/>
    <mergeCell ref="G147:H147"/>
    <mergeCell ref="L147:M147"/>
    <mergeCell ref="B148:C148"/>
    <mergeCell ref="G148:H148"/>
    <mergeCell ref="L148:M148"/>
    <mergeCell ref="B144:C144"/>
    <mergeCell ref="G144:H144"/>
    <mergeCell ref="L144:M144"/>
    <mergeCell ref="B146:C146"/>
    <mergeCell ref="G146:H146"/>
    <mergeCell ref="L146:M146"/>
    <mergeCell ref="B141:C141"/>
    <mergeCell ref="G141:H141"/>
    <mergeCell ref="L141:M141"/>
    <mergeCell ref="B142:C142"/>
    <mergeCell ref="G142:H142"/>
    <mergeCell ref="L142:M142"/>
    <mergeCell ref="B137:E137"/>
    <mergeCell ref="G137:J137"/>
    <mergeCell ref="L137:O137"/>
    <mergeCell ref="B139:C139"/>
    <mergeCell ref="G139:H139"/>
    <mergeCell ref="L139:M139"/>
    <mergeCell ref="B120:B121"/>
    <mergeCell ref="G120:G121"/>
    <mergeCell ref="L120:L121"/>
    <mergeCell ref="B136:E136"/>
    <mergeCell ref="G136:J136"/>
    <mergeCell ref="L136:O136"/>
    <mergeCell ref="B66:E66"/>
    <mergeCell ref="G66:J66"/>
    <mergeCell ref="L66:O66"/>
    <mergeCell ref="B68:B71"/>
    <mergeCell ref="C68:C71"/>
    <mergeCell ref="G68:G71"/>
    <mergeCell ref="H68:H71"/>
    <mergeCell ref="L68:L71"/>
    <mergeCell ref="M68:M71"/>
    <mergeCell ref="B63:E63"/>
    <mergeCell ref="G63:J63"/>
    <mergeCell ref="L63:O63"/>
    <mergeCell ref="B64:E64"/>
    <mergeCell ref="G64:J64"/>
    <mergeCell ref="L64:O64"/>
    <mergeCell ref="B60:C60"/>
    <mergeCell ref="G60:H60"/>
    <mergeCell ref="L60:M60"/>
    <mergeCell ref="B61:C61"/>
    <mergeCell ref="G61:H61"/>
    <mergeCell ref="L61:M61"/>
    <mergeCell ref="B57:C57"/>
    <mergeCell ref="G57:H57"/>
    <mergeCell ref="L57:M57"/>
    <mergeCell ref="B59:C59"/>
    <mergeCell ref="G59:H59"/>
    <mergeCell ref="L59:M59"/>
    <mergeCell ref="B54:C54"/>
    <mergeCell ref="G54:H54"/>
    <mergeCell ref="L54:M54"/>
    <mergeCell ref="B55:C55"/>
    <mergeCell ref="G55:H55"/>
    <mergeCell ref="L55:M55"/>
    <mergeCell ref="B50:E50"/>
    <mergeCell ref="G50:J50"/>
    <mergeCell ref="L50:O50"/>
    <mergeCell ref="B52:C52"/>
    <mergeCell ref="G52:H52"/>
    <mergeCell ref="L52:M52"/>
    <mergeCell ref="B48:E48"/>
    <mergeCell ref="G48:J48"/>
    <mergeCell ref="L48:O48"/>
    <mergeCell ref="B49:E49"/>
    <mergeCell ref="G49:J49"/>
    <mergeCell ref="L49:O49"/>
    <mergeCell ref="B46:E46"/>
    <mergeCell ref="G46:J46"/>
    <mergeCell ref="L46:O46"/>
    <mergeCell ref="B47:E47"/>
    <mergeCell ref="G47:J47"/>
    <mergeCell ref="L47:O47"/>
    <mergeCell ref="C43:E43"/>
    <mergeCell ref="H43:J43"/>
    <mergeCell ref="M43:O43"/>
    <mergeCell ref="C44:E44"/>
    <mergeCell ref="H44:J44"/>
    <mergeCell ref="M44:O44"/>
    <mergeCell ref="C41:E41"/>
    <mergeCell ref="H41:J41"/>
    <mergeCell ref="M41:O41"/>
    <mergeCell ref="C42:E42"/>
    <mergeCell ref="H42:J42"/>
    <mergeCell ref="M42:O42"/>
    <mergeCell ref="C39:E39"/>
    <mergeCell ref="H39:J39"/>
    <mergeCell ref="M39:O39"/>
    <mergeCell ref="C40:E40"/>
    <mergeCell ref="H40:J40"/>
    <mergeCell ref="M40:O40"/>
    <mergeCell ref="B37:E37"/>
    <mergeCell ref="G37:J37"/>
    <mergeCell ref="L37:O37"/>
    <mergeCell ref="C38:E38"/>
    <mergeCell ref="H38:J38"/>
    <mergeCell ref="M38:O38"/>
    <mergeCell ref="B32:E32"/>
    <mergeCell ref="G32:J32"/>
    <mergeCell ref="L32:O32"/>
    <mergeCell ref="B33:E36"/>
    <mergeCell ref="G33:J36"/>
    <mergeCell ref="L33:O36"/>
    <mergeCell ref="C30:D30"/>
    <mergeCell ref="H30:I30"/>
    <mergeCell ref="M30:N30"/>
    <mergeCell ref="B31:E31"/>
    <mergeCell ref="G31:J31"/>
    <mergeCell ref="L31:O31"/>
    <mergeCell ref="B27:D27"/>
    <mergeCell ref="G27:I27"/>
    <mergeCell ref="L27:N27"/>
    <mergeCell ref="B28:E29"/>
    <mergeCell ref="G28:J29"/>
    <mergeCell ref="L28:O29"/>
    <mergeCell ref="B21:E21"/>
    <mergeCell ref="G21:J21"/>
    <mergeCell ref="L21:O21"/>
    <mergeCell ref="C22:E22"/>
    <mergeCell ref="H22:J22"/>
    <mergeCell ref="M22:O22"/>
    <mergeCell ref="C18:E18"/>
    <mergeCell ref="H18:J18"/>
    <mergeCell ref="M18:O18"/>
    <mergeCell ref="B20:D20"/>
    <mergeCell ref="G20:I20"/>
    <mergeCell ref="L20:N20"/>
    <mergeCell ref="A4:O4"/>
    <mergeCell ref="A6:O6"/>
    <mergeCell ref="B8:E8"/>
    <mergeCell ref="G8:J8"/>
    <mergeCell ref="L8:O8"/>
    <mergeCell ref="B16:D16"/>
    <mergeCell ref="G16:I16"/>
    <mergeCell ref="L16:N16"/>
    <mergeCell ref="B17:E17"/>
    <mergeCell ref="G17:J17"/>
    <mergeCell ref="L17:O17"/>
    <mergeCell ref="B10:D10"/>
    <mergeCell ref="G10:I10"/>
    <mergeCell ref="L10:N10"/>
    <mergeCell ref="C11:E11"/>
    <mergeCell ref="H11:J11"/>
    <mergeCell ref="M11:O11"/>
  </mergeCells>
  <pageMargins left="0.511811024" right="0.511811024" top="0.78740157499999996" bottom="0.78740157499999996" header="0.31496062000000002" footer="0.31496062000000002"/>
  <pageSetup paperSize="9" scale="5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e6fa74e5-eaad-47fb-ad32-f93ad81e6619">
      <Terms xmlns="http://schemas.microsoft.com/office/infopath/2007/PartnerControls"/>
    </lcf76f155ced4ddcb4097134ff3c332f>
    <TaxCatchAll xmlns="bd0614df-d976-4058-952a-abfac89898db" xsi:nil="true"/>
    <_Flow_SignoffStatus xmlns="e6fa74e5-eaad-47fb-ad32-f93ad81e6619" xsi:nil="true"/>
    <Imagem xmlns="e6fa74e5-eaad-47fb-ad32-f93ad81e661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1" ma:contentTypeDescription="Crie um novo documento." ma:contentTypeScope="" ma:versionID="b45831bc2cb2f4e4309eb8b3b52773b9">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269b8ea1eb3f63202bf4a617f6aadedf"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5491E82-BCF1-4A32-8C62-12304FEB1314}">
  <ds:schemaRefs>
    <ds:schemaRef ds:uri="http://schemas.microsoft.com/office/2006/metadata/properties"/>
    <ds:schemaRef ds:uri="http://schemas.microsoft.com/office/infopath/2007/PartnerControls"/>
    <ds:schemaRef ds:uri="http://schemas.microsoft.com/sharepoint/v3"/>
    <ds:schemaRef ds:uri="3794d6e5-718f-45cf-b1ce-ad6df3273a38"/>
    <ds:schemaRef ds:uri="d205becf-6b50-45a1-8e5c-2a01c10a743b"/>
    <ds:schemaRef ds:uri="e6fa74e5-eaad-47fb-ad32-f93ad81e6619"/>
    <ds:schemaRef ds:uri="bd0614df-d976-4058-952a-abfac89898db"/>
  </ds:schemaRefs>
</ds:datastoreItem>
</file>

<file path=customXml/itemProps2.xml><?xml version="1.0" encoding="utf-8"?>
<ds:datastoreItem xmlns:ds="http://schemas.openxmlformats.org/officeDocument/2006/customXml" ds:itemID="{CE7A3753-B01C-4D80-93AB-2F22FC82AB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FF81EF-0A2C-46D4-B4F5-E91F8E2380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7</vt:i4>
      </vt:variant>
    </vt:vector>
  </HeadingPairs>
  <TitlesOfParts>
    <vt:vector size="11" baseType="lpstr">
      <vt:lpstr>RESUMO</vt:lpstr>
      <vt:lpstr>ANALÍTICO</vt:lpstr>
      <vt:lpstr>ENCARGOS</vt:lpstr>
      <vt:lpstr> BDI</vt:lpstr>
      <vt:lpstr>' BDI'!Area_de_impressao</vt:lpstr>
      <vt:lpstr>ANALÍTICO!Area_de_impressao</vt:lpstr>
      <vt:lpstr>ENCARGOS!Area_de_impressao</vt:lpstr>
      <vt:lpstr>RESUMO!Area_de_impressao</vt:lpstr>
      <vt:lpstr>' BDI'!BDIEQUIP</vt:lpstr>
      <vt:lpstr>' BDI'!BDIMAT</vt:lpstr>
      <vt:lpstr>' BDI'!BDIMO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Helio Massayoshi Sumi</dc:creator>
  <cp:lastModifiedBy>Joaquim Bertino de Brito Pereira</cp:lastModifiedBy>
  <cp:lastPrinted>2026-01-27T13:53:21Z</cp:lastPrinted>
  <dcterms:created xsi:type="dcterms:W3CDTF">2023-05-12T20:21:15Z</dcterms:created>
  <dcterms:modified xsi:type="dcterms:W3CDTF">2026-01-27T14:16:25Z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2023-05-12T20:23:28Z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906c3d62-e7df-436e-8bdb-7cbda62bd968</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